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version" sheetId="1" state="visible" r:id="rId3"/>
    <sheet name="specification" sheetId="2" state="visible" r:id="rId4"/>
    <sheet name="notice" sheetId="3" state="visible" r:id="rId5"/>
    <sheet name="public_surface" sheetId="4" state="visible" r:id="rId6"/>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<sst xmlns="http://schemas.openxmlformats.org/spreadsheetml/2006/main" count="427" uniqueCount="117">
  <si>
    <t xml:space="preserve">code</t>
  </si>
  <si>
    <t xml:space="preserve">étiquette</t>
  </si>
  <si>
    <t xml:space="preserve">valeur</t>
  </si>
  <si>
    <t xml:space="preserve">asset</t>
  </si>
  <si>
    <t xml:space="preserve">Enjeu</t>
  </si>
  <si>
    <t xml:space="preserve">établissement public</t>
  </si>
  <si>
    <t xml:space="preserve">hazard</t>
  </si>
  <si>
    <t xml:space="preserve">Aléa</t>
  </si>
  <si>
    <t xml:space="preserve">fluvial, ruissellement, marin</t>
  </si>
  <si>
    <t xml:space="preserve">producteur</t>
  </si>
  <si>
    <t xml:space="preserve">Producteur</t>
  </si>
  <si>
    <t xml:space="preserve">GT AMC - Inondation</t>
  </si>
  <si>
    <t xml:space="preserve">content</t>
  </si>
  <si>
    <t xml:space="preserve">Contenu</t>
  </si>
  <si>
    <t xml:space="preserve">Les fonctions de dommages logements nationales disponibles sont une mise à jour des fonctions de dommages nationales.</t>
  </si>
  <si>
    <t xml:space="preserve">download</t>
  </si>
  <si>
    <t xml:space="preserve">Téléchargement</t>
  </si>
  <si>
    <t xml:space="preserve">https://www.ecologique-solidaire.gouv.fr/levaluation-economique-des-projets-gestion-des-risques-naturels</t>
  </si>
  <si>
    <t xml:space="preserve">production</t>
  </si>
  <si>
    <t xml:space="preserve">Année de production</t>
  </si>
  <si>
    <t xml:space="preserve">2016</t>
  </si>
  <si>
    <t xml:space="preserve">context</t>
  </si>
  <si>
    <t xml:space="preserve">Contexte</t>
  </si>
  <si>
    <t xml:space="preserve">Les fonctions de dommages aux établissements publics ont été produites pour la réalisation des analyses coût-bénéfice et analyses multi-critères dans le cadre de l’élaboration de projets de prévention des inondations.</t>
  </si>
  <si>
    <t xml:space="preserve">complement</t>
  </si>
  <si>
    <t xml:space="preserve">Informations complémentaires</t>
  </si>
  <si>
    <t xml:space="preserve">Pour plus d’informations sur l’élaboration des fonctions de dommages, vous pouvez consulter : https://hal.inrae.fr/view/index/identifiant/hal-02609309</t>
  </si>
  <si>
    <t xml:space="preserve">sentence</t>
  </si>
  <si>
    <t xml:space="preserve">Méthode de mise à jour</t>
  </si>
  <si>
    <r>
      <rPr>
        <sz val="11"/>
        <color rgb="FF000000"/>
        <rFont val="Calibrir"/>
        <family val="0"/>
        <charset val="1"/>
      </rPr>
      <t xml:space="preserve">Les fonctions de dommage utilisées pour les établissements publics sont celles recommandées par le Ministère en charge de l’environnement, actualisées avec floodam.data (version 0.9.49.0), avec les indices INSEE '</t>
    </r>
    <r>
      <rPr>
        <b val="true"/>
        <sz val="11"/>
        <color rgb="FF000000"/>
        <rFont val="Calibrir"/>
        <family val="0"/>
        <charset val="1"/>
      </rPr>
      <t xml:space="preserve">001710986</t>
    </r>
    <r>
      <rPr>
        <sz val="11"/>
        <color rgb="FF000000"/>
        <rFont val="Calibrir"/>
        <family val="0"/>
        <charset val="1"/>
      </rPr>
      <t xml:space="preserve">' (période 2016-01) pour les parties 'bâti' et '</t>
    </r>
    <r>
      <rPr>
        <b val="true"/>
        <sz val="11"/>
        <color rgb="FF000000"/>
        <rFont val="Calibrir"/>
        <family val="0"/>
        <charset val="1"/>
      </rPr>
      <t xml:space="preserve">'011818120</t>
    </r>
    <r>
      <rPr>
        <sz val="11"/>
        <color rgb="FF000000"/>
        <rFont val="Calibrir"/>
        <family val="0"/>
        <charset val="1"/>
      </rPr>
      <t xml:space="preserve">' (période 2016) pour les parties 'mobilier'.</t>
    </r>
  </si>
  <si>
    <t xml:space="preserve">update_date</t>
  </si>
  <si>
    <t xml:space="preserve">Date de mise à jour</t>
  </si>
  <si>
    <t xml:space="preserve">2026-06-11</t>
  </si>
  <si>
    <t xml:space="preserve">year</t>
  </si>
  <si>
    <t xml:space="preserve">Année d’actualisation</t>
  </si>
  <si>
    <t xml:space="preserve">floodam_data</t>
  </si>
  <si>
    <t xml:space="preserve">Version floodam.data</t>
  </si>
  <si>
    <t xml:space="preserve">0.9.49.0</t>
  </si>
  <si>
    <t xml:space="preserve">index_building</t>
  </si>
  <si>
    <t xml:space="preserve">Indice bâti</t>
  </si>
  <si>
    <t xml:space="preserve">001710986</t>
  </si>
  <si>
    <t xml:space="preserve">index_building_name</t>
  </si>
  <si>
    <t xml:space="preserve">Intitulé de l’indice bâti</t>
  </si>
  <si>
    <t xml:space="preserve">Index du bâtiment - BT01 - Tous corps d'état</t>
  </si>
  <si>
    <t xml:space="preserve">index_building_url</t>
  </si>
  <si>
    <t xml:space="preserve">Documentation</t>
  </si>
  <si>
    <t xml:space="preserve">https://www.insee.fr/fr/statistiques/serie/001710986</t>
  </si>
  <si>
    <t xml:space="preserve">period_building_origin</t>
  </si>
  <si>
    <t xml:space="preserve">Période originelle</t>
  </si>
  <si>
    <t xml:space="preserve">2016-01</t>
  </si>
  <si>
    <t xml:space="preserve">period_building_final</t>
  </si>
  <si>
    <t xml:space="preserve">Période finale</t>
  </si>
  <si>
    <t xml:space="preserve">ratio_building</t>
  </si>
  <si>
    <t xml:space="preserve">Ratio pour bâti</t>
  </si>
  <si>
    <t xml:space="preserve">1</t>
  </si>
  <si>
    <t xml:space="preserve">index_furniture</t>
  </si>
  <si>
    <t xml:space="preserve">Indice équipement &amp; stock</t>
  </si>
  <si>
    <t xml:space="preserve">011818120</t>
  </si>
  <si>
    <t xml:space="preserve">index_furniture_name</t>
  </si>
  <si>
    <t xml:space="preserve">Intitulé de l’indice</t>
  </si>
  <si>
    <t xml:space="preserve">Indice des prix à la consommation - Base 2025 - Ensemble des ménages - France - Biens durables</t>
  </si>
  <si>
    <t xml:space="preserve">index_furniture_url</t>
  </si>
  <si>
    <t xml:space="preserve">https://www.insee.fr/fr/statistiques/serie/011818120</t>
  </si>
  <si>
    <t xml:space="preserve">period_furniture_origin</t>
  </si>
  <si>
    <t xml:space="preserve">period_furniture_final</t>
  </si>
  <si>
    <t xml:space="preserve">ratio_furniture</t>
  </si>
  <si>
    <t xml:space="preserve">Ratio pour équipement &amp; stock</t>
  </si>
  <si>
    <t xml:space="preserve">index_mix</t>
  </si>
  <si>
    <t xml:space="preserve">Indice mixte</t>
  </si>
  <si>
    <t xml:space="preserve">Composition des autres indices</t>
  </si>
  <si>
    <t xml:space="preserve">period_mix_origin</t>
  </si>
  <si>
    <t xml:space="preserve">period_mix_final</t>
  </si>
  <si>
    <t xml:space="preserve">ratio_mix</t>
  </si>
  <si>
    <t xml:space="preserve">Ratio composite</t>
  </si>
  <si>
    <t xml:space="preserve">note_version</t>
  </si>
  <si>
    <t xml:space="preserve">Version de la note</t>
  </si>
  <si>
    <t xml:space="preserve">1.0.0</t>
  </si>
  <si>
    <t xml:space="preserve">sheet</t>
  </si>
  <si>
    <t xml:space="preserve">field</t>
  </si>
  <si>
    <t xml:space="preserve">index</t>
  </si>
  <si>
    <t xml:space="preserve">unit</t>
  </si>
  <si>
    <t xml:space="preserve">comment</t>
  </si>
  <si>
    <t xml:space="preserve">public_surface</t>
  </si>
  <si>
    <t xml:space="preserve">h_min</t>
  </si>
  <si>
    <t xml:space="preserve">none</t>
  </si>
  <si>
    <t xml:space="preserve">cm</t>
  </si>
  <si>
    <t xml:space="preserve">hauteur d’eau au niveau de l’enjeu bâti</t>
  </si>
  <si>
    <t xml:space="preserve">h_max</t>
  </si>
  <si>
    <t xml:space="preserve">d_min</t>
  </si>
  <si>
    <t xml:space="preserve">heure</t>
  </si>
  <si>
    <t xml:space="preserve">durée de submersion au niveau de l’enjeu bâti</t>
  </si>
  <si>
    <t xml:space="preserve">d_max</t>
  </si>
  <si>
    <t xml:space="preserve">alea</t>
  </si>
  <si>
    <t xml:space="preserve">-</t>
  </si>
  <si>
    <t xml:space="preserve">« fluvial » pour fluvial, ruissellement, torrentiel et de façon générale les submersions d’eau non salée ; « marin » pour submersion marine</t>
  </si>
  <si>
    <t xml:space="preserve">Établissements scolaires</t>
  </si>
  <si>
    <t xml:space="preserve">€/m²</t>
  </si>
  <si>
    <t xml:space="preserve">estimation des dommages surfaciques (bâti + mobilier)</t>
  </si>
  <si>
    <t xml:space="preserve">Établissement d'incendie et de secours</t>
  </si>
  <si>
    <t xml:space="preserve">Centres techniques municipaux</t>
  </si>
  <si>
    <t xml:space="preserve">Mairies/ centres administratifs</t>
  </si>
  <si>
    <t xml:space="preserve">Commissariats de police/ gendarmeries</t>
  </si>
  <si>
    <t xml:space="preserve">Hébergements</t>
  </si>
  <si>
    <t xml:space="preserve">Établissements de santé</t>
  </si>
  <si>
    <t xml:space="preserve">estimation des dommages surfaciques (bâti)</t>
  </si>
  <si>
    <t xml:space="preserve">Notice d’utilisation</t>
  </si>
  <si>
    <t xml:space="preserve">L’évaluation des dommages aux établissements dits « publics » permet d’évaluer un niveau de dommages aux établissements ayant une mission de service public. Ces établissements peuvent être publics ou privés. Cette catégorisation correspond à la nomenclature d’activités française (NAF).</t>
  </si>
  <si>
    <t xml:space="preserve">Les fonctions de dommages spécifiques aux établissements publics proposées sont surfaciques. Les fonctions de dommages sont disponibles pour 10 catégories types d’établissements (cf. onglet "public_surface") et représentent les dommages totaux à l’immobilier et au mobilier (sauf pour les établissements de santé, dommages uniquement à l'immobilier).</t>
  </si>
  <si>
    <t xml:space="preserve">En l’absence de courbes de dommages spécifiques pour toutes les catégories d’établissements publics, chaque établissement a été rattaché à une autre catégorie d’établissement public ou d’entreprise considérée comme proche dans un tableur disponible parmi les annexes techniques. Enfin, certaines catégories d’établissements, en raison de leur nature particulière et de leurs spécificités, devraient être abordées à travers la réalisation de diagnostics individuels.</t>
  </si>
  <si>
    <t xml:space="preserve">Vous trouverez désormais dans un seul et même fichier les dommages en contexte fluvial et en contexte de submersion marine.</t>
  </si>
  <si>
    <t xml:space="preserve">Pour plus d'information se référer à Analyse Multicritère des projets de prévention des inondations - Guide méthodologique 2018</t>
  </si>
  <si>
    <t xml:space="preserve">Information nécessaires et formules de calcul des dommages</t>
  </si>
  <si>
    <t xml:space="preserve">Les fonctions de dommage utilisées pour les établissement publics sont celles recommandées par le Ministère en charge de l’environnement, actualisées avec floodam.data (version 0.9.49.0), avec les indices INSEE '001710986' (période 2016-01) pour les parties 'bâti' et '001765171' (période 2016) pour les parties 'mobilier'.</t>
  </si>
  <si>
    <t xml:space="preserve">fluvial</t>
  </si>
  <si>
    <t xml:space="preserve">+Inf</t>
  </si>
  <si>
    <t xml:space="preserve">48</t>
  </si>
  <si>
    <t xml:space="preserve">marin</t>
  </si>
</sst>
</file>

<file path=xl/styles.xml><?xml version="1.0" encoding="utf-8"?>
<styleSheet xmlns="http://schemas.openxmlformats.org/spreadsheetml/2006/main">
  <numFmts count="4">
    <numFmt numFmtId="164" formatCode="General"/>
    <numFmt numFmtId="165" formatCode="0.00"/>
    <numFmt numFmtId="166" formatCode="0"/>
    <numFmt numFmtId="167" formatCode="0.0"/>
  </numFmts>
  <fonts count="13">
    <font>
      <sz val="11"/>
      <color rgb="FF000000"/>
      <name val="Calibri"/>
      <family val="2"/>
      <charset val="1"/>
    </font>
    <font>
      <sz val="10"/>
      <name val="Arial"/>
      <family val="0"/>
    </font>
    <font>
      <sz val="10"/>
      <name val="Arial"/>
      <family val="0"/>
    </font>
    <font>
      <sz val="10"/>
      <name val="Arial"/>
      <family val="0"/>
    </font>
    <font>
      <sz val="10"/>
      <name val="Arial"/>
      <family val="2"/>
      <charset val="1"/>
    </font>
    <font>
      <b val="true"/>
      <sz val="11"/>
      <color rgb="FF000000"/>
      <name val="Calibri"/>
      <family val="2"/>
      <charset val="1"/>
    </font>
    <font>
      <sz val="11"/>
      <color rgb="FF000000"/>
      <name val="Calibrir"/>
      <family val="0"/>
      <charset val="1"/>
    </font>
    <font>
      <b val="true"/>
      <sz val="11"/>
      <color rgb="FF000000"/>
      <name val="Calibrir"/>
      <family val="0"/>
      <charset val="1"/>
    </font>
    <font>
      <b val="true"/>
      <sz val="11"/>
      <color theme="1"/>
      <name val="Calibri"/>
      <family val="2"/>
      <charset val="1"/>
    </font>
    <font>
      <sz val="11"/>
      <color theme="1"/>
      <name val="Calibri"/>
      <family val="2"/>
      <charset val="1"/>
    </font>
    <font>
      <sz val="11"/>
      <color theme="1"/>
      <name val="Calibri"/>
      <family val="2"/>
    </font>
    <font>
      <b val="true"/>
      <sz val="11"/>
      <color theme="1"/>
      <name val="Calibri"/>
      <family val="2"/>
    </font>
    <font>
      <sz val="11"/>
      <name val="Calibri"/>
      <family val="2"/>
      <charset val="1"/>
    </font>
  </fonts>
  <fills count="2">
    <fill>
      <patternFill patternType="none"/>
    </fill>
    <fill>
      <patternFill patternType="gray125"/>
    </fill>
  </fills>
  <borders count="12">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top/>
      <botto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4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center" textRotation="0" wrapText="false" indent="0" shrinkToFit="false"/>
      <protection locked="true" hidden="false"/>
    </xf>
    <xf numFmtId="164" fontId="0" fillId="0" borderId="0" xfId="0" applyFont="true" applyBorder="false" applyAlignment="true" applyProtection="true">
      <alignment horizontal="general" vertical="center"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center" textRotation="0" wrapText="false" indent="0" shrinkToFit="false"/>
      <protection locked="true" hidden="false"/>
    </xf>
    <xf numFmtId="164" fontId="5" fillId="0" borderId="0" xfId="0" applyFont="true" applyBorder="false" applyAlignment="true" applyProtection="true">
      <alignment horizontal="general" vertical="center" textRotation="0" wrapText="true" indent="0" shrinkToFit="false"/>
      <protection locked="true" hidden="false"/>
    </xf>
    <xf numFmtId="164" fontId="0" fillId="0" borderId="1" xfId="0" applyFont="true" applyBorder="true" applyAlignment="true" applyProtection="true">
      <alignment horizontal="general" vertical="center" textRotation="0" wrapText="false" indent="0" shrinkToFit="false"/>
      <protection locked="true" hidden="false"/>
    </xf>
    <xf numFmtId="164" fontId="0" fillId="0" borderId="2" xfId="0" applyFont="true" applyBorder="true" applyAlignment="true" applyProtection="true">
      <alignment horizontal="general" vertical="center" textRotation="0" wrapText="false" indent="0" shrinkToFit="false"/>
      <protection locked="true" hidden="false"/>
    </xf>
    <xf numFmtId="164" fontId="0" fillId="0" borderId="3" xfId="0" applyFont="true" applyBorder="true" applyAlignment="true" applyProtection="true">
      <alignment horizontal="general" vertical="center" textRotation="0" wrapText="true" indent="0" shrinkToFit="false"/>
      <protection locked="true" hidden="false"/>
    </xf>
    <xf numFmtId="164" fontId="0" fillId="0" borderId="4" xfId="0" applyFont="true" applyBorder="true" applyAlignment="true" applyProtection="true">
      <alignment horizontal="general" vertical="center" textRotation="0" wrapText="false" indent="0" shrinkToFit="false"/>
      <protection locked="true" hidden="false"/>
    </xf>
    <xf numFmtId="164" fontId="0" fillId="0" borderId="5" xfId="0" applyFont="true" applyBorder="true" applyAlignment="true" applyProtection="true">
      <alignment horizontal="general" vertical="center" textRotation="0" wrapText="false" indent="0" shrinkToFit="false"/>
      <protection locked="true" hidden="false"/>
    </xf>
    <xf numFmtId="164" fontId="0" fillId="0" borderId="6" xfId="0" applyFont="true" applyBorder="true" applyAlignment="true" applyProtection="true">
      <alignment horizontal="general" vertical="center" textRotation="0" wrapText="true" indent="0" shrinkToFit="false"/>
      <protection locked="true" hidden="false"/>
    </xf>
    <xf numFmtId="164" fontId="0" fillId="0" borderId="7" xfId="0" applyFont="true" applyBorder="true" applyAlignment="true" applyProtection="true">
      <alignment horizontal="general" vertical="center" textRotation="0" wrapText="false" indent="0" shrinkToFit="false"/>
      <protection locked="true" hidden="false"/>
    </xf>
    <xf numFmtId="164" fontId="0" fillId="0" borderId="8" xfId="0" applyFont="true" applyBorder="true" applyAlignment="true" applyProtection="true">
      <alignment horizontal="general" vertical="center" textRotation="0" wrapText="true" indent="0" shrinkToFit="false"/>
      <protection locked="true" hidden="false"/>
    </xf>
    <xf numFmtId="164" fontId="6" fillId="0" borderId="3" xfId="0" applyFont="true" applyBorder="true" applyAlignment="true" applyProtection="true">
      <alignment horizontal="general" vertical="center" textRotation="0" wrapText="true" indent="0" shrinkToFit="false"/>
      <protection locked="true" hidden="false"/>
    </xf>
    <xf numFmtId="164" fontId="8" fillId="0" borderId="1" xfId="0" applyFont="true" applyBorder="true" applyAlignment="true" applyProtection="true">
      <alignment horizontal="general" vertical="center" textRotation="0" wrapText="false" indent="0" shrinkToFit="false"/>
      <protection locked="true" hidden="false"/>
    </xf>
    <xf numFmtId="164" fontId="5" fillId="0" borderId="2" xfId="0" applyFont="true" applyBorder="true" applyAlignment="true" applyProtection="true">
      <alignment horizontal="general" vertical="center" textRotation="0" wrapText="false" indent="0" shrinkToFit="false"/>
      <protection locked="true" hidden="false"/>
    </xf>
    <xf numFmtId="164" fontId="5" fillId="0" borderId="3" xfId="0" applyFont="true" applyBorder="true" applyAlignment="true" applyProtection="true">
      <alignment horizontal="general" vertical="center" textRotation="0" wrapText="true" indent="0" shrinkToFit="false"/>
      <protection locked="true" hidden="false"/>
    </xf>
    <xf numFmtId="164" fontId="9" fillId="0" borderId="7" xfId="0" applyFont="true" applyBorder="true" applyAlignment="true" applyProtection="true">
      <alignment horizontal="general" vertical="center" textRotation="0" wrapText="false" indent="0" shrinkToFit="false"/>
      <protection locked="true" hidden="false"/>
    </xf>
    <xf numFmtId="164" fontId="9" fillId="0" borderId="4" xfId="0" applyFont="true" applyBorder="true" applyAlignment="true" applyProtection="true">
      <alignment horizontal="general" vertical="center" textRotation="0" wrapText="false" indent="0" shrinkToFit="false"/>
      <protection locked="true" hidden="false"/>
    </xf>
    <xf numFmtId="164" fontId="0" fillId="0" borderId="9" xfId="0" applyFont="true" applyBorder="true" applyAlignment="true" applyProtection="true">
      <alignment horizontal="general" vertical="center" textRotation="0" wrapText="false" indent="0" shrinkToFit="false"/>
      <protection locked="true" hidden="false"/>
    </xf>
    <xf numFmtId="164" fontId="0" fillId="0" borderId="10" xfId="0" applyFont="true" applyBorder="true" applyAlignment="true" applyProtection="true">
      <alignment horizontal="general" vertical="center" textRotation="0" wrapText="false" indent="0" shrinkToFit="false"/>
      <protection locked="true" hidden="false"/>
    </xf>
    <xf numFmtId="164" fontId="0" fillId="0" borderId="11" xfId="0" applyFont="true" applyBorder="true" applyAlignment="true" applyProtection="true">
      <alignment horizontal="general"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tru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10" fillId="0" borderId="0" xfId="0" applyFont="true" applyBorder="false" applyAlignment="true" applyProtection="true">
      <alignment horizontal="general" vertical="bottom" textRotation="0" wrapText="tru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5" fontId="0" fillId="0" borderId="0" xfId="0" applyFont="true" applyBorder="false" applyAlignment="true" applyProtection="true">
      <alignment horizontal="general" vertical="bottom" textRotation="0" wrapText="false" indent="0" shrinkToFit="false"/>
      <protection locked="true" hidden="false"/>
    </xf>
    <xf numFmtId="164" fontId="12" fillId="0" borderId="0" xfId="20" applyFont="true" applyBorder="true" applyAlignment="true" applyProtection="true">
      <alignment horizontal="general" vertical="bottom" textRotation="0" wrapText="false" indent="0" shrinkToFit="false"/>
      <protection locked="true" hidden="false"/>
    </xf>
    <xf numFmtId="165" fontId="5" fillId="0" borderId="0" xfId="0" applyFont="true" applyBorder="false" applyAlignment="true" applyProtection="true">
      <alignment horizontal="center" vertical="bottom" textRotation="0" wrapText="false" indent="0" shrinkToFit="false"/>
      <protection locked="true" hidden="false"/>
    </xf>
    <xf numFmtId="166" fontId="0" fillId="0" borderId="0" xfId="0" applyFont="true" applyBorder="false" applyAlignment="true" applyProtection="true">
      <alignment horizontal="center" vertical="bottom" textRotation="0" wrapText="false" indent="0" shrinkToFit="false"/>
      <protection locked="true" hidden="false"/>
    </xf>
    <xf numFmtId="167" fontId="0" fillId="0" borderId="0" xfId="0" applyFont="true" applyBorder="false" applyAlignment="true" applyProtection="true">
      <alignment horizontal="center" vertical="bottom" textRotation="0" wrapText="false" indent="0" shrinkToFit="false"/>
      <protection locked="true" hidden="false"/>
    </xf>
    <xf numFmtId="167" fontId="0" fillId="0" borderId="0" xfId="0" applyFont="true" applyBorder="false" applyAlignment="true" applyProtection="true">
      <alignment horizontal="general" vertical="bottom" textRotation="0" wrapText="fals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www.insee.fr/fr/statistiques/serie/001710986" TargetMode="External"/><Relationship Id="rId2" Type="http://schemas.openxmlformats.org/officeDocument/2006/relationships/hyperlink" Target="https://www.insee.fr/fr/statistiques/serie/011818120"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30"/>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38" activeCellId="0" sqref="C38"/>
    </sheetView>
  </sheetViews>
  <sheetFormatPr defaultColWidth="11.5234375" defaultRowHeight="15.8" zeroHeight="false" outlineLevelRow="0" outlineLevelCol="0"/>
  <cols>
    <col collapsed="false" customWidth="true" hidden="false" outlineLevel="0" max="1" min="1" style="1" width="23.41"/>
    <col collapsed="false" customWidth="true" hidden="false" outlineLevel="0" max="2" min="2" style="1" width="31.33"/>
    <col collapsed="false" customWidth="true" hidden="false" outlineLevel="0" max="3" min="3" style="2" width="127.69"/>
    <col collapsed="false" customWidth="false" hidden="false" outlineLevel="0" max="16384" min="4" style="3" width="11.52"/>
  </cols>
  <sheetData>
    <row r="1" customFormat="false" ht="16.15" hidden="false" customHeight="false" outlineLevel="0" collapsed="false">
      <c r="A1" s="4" t="s">
        <v>0</v>
      </c>
      <c r="B1" s="4" t="s">
        <v>1</v>
      </c>
      <c r="C1" s="5" t="s">
        <v>2</v>
      </c>
    </row>
    <row r="2" customFormat="false" ht="16.15" hidden="false" customHeight="false" outlineLevel="0" collapsed="false">
      <c r="A2" s="6" t="s">
        <v>3</v>
      </c>
      <c r="B2" s="7" t="s">
        <v>4</v>
      </c>
      <c r="C2" s="8" t="s">
        <v>5</v>
      </c>
    </row>
    <row r="3" customFormat="false" ht="16.15" hidden="false" customHeight="false" outlineLevel="0" collapsed="false">
      <c r="A3" s="9" t="s">
        <v>6</v>
      </c>
      <c r="B3" s="10" t="s">
        <v>7</v>
      </c>
      <c r="C3" s="11" t="s">
        <v>8</v>
      </c>
    </row>
    <row r="4" customFormat="false" ht="16.15" hidden="false" customHeight="false" outlineLevel="0" collapsed="false">
      <c r="A4" s="6" t="s">
        <v>9</v>
      </c>
      <c r="B4" s="7" t="s">
        <v>10</v>
      </c>
      <c r="C4" s="8" t="s">
        <v>11</v>
      </c>
    </row>
    <row r="5" customFormat="false" ht="16.15" hidden="false" customHeight="false" outlineLevel="0" collapsed="false">
      <c r="A5" s="12" t="s">
        <v>12</v>
      </c>
      <c r="B5" s="1" t="s">
        <v>13</v>
      </c>
      <c r="C5" s="13" t="s">
        <v>14</v>
      </c>
    </row>
    <row r="6" customFormat="false" ht="16.15" hidden="false" customHeight="false" outlineLevel="0" collapsed="false">
      <c r="A6" s="12" t="s">
        <v>15</v>
      </c>
      <c r="B6" s="1" t="s">
        <v>16</v>
      </c>
      <c r="C6" s="13" t="s">
        <v>17</v>
      </c>
    </row>
    <row r="7" customFormat="false" ht="16.15" hidden="false" customHeight="false" outlineLevel="0" collapsed="false">
      <c r="A7" s="12" t="s">
        <v>18</v>
      </c>
      <c r="B7" s="1" t="s">
        <v>19</v>
      </c>
      <c r="C7" s="13" t="s">
        <v>20</v>
      </c>
    </row>
    <row r="8" customFormat="false" ht="28.35" hidden="false" customHeight="false" outlineLevel="0" collapsed="false">
      <c r="A8" s="12" t="s">
        <v>21</v>
      </c>
      <c r="B8" s="1" t="s">
        <v>22</v>
      </c>
      <c r="C8" s="13" t="s">
        <v>23</v>
      </c>
    </row>
    <row r="9" customFormat="false" ht="28.35" hidden="false" customHeight="false" outlineLevel="0" collapsed="false">
      <c r="A9" s="9" t="s">
        <v>24</v>
      </c>
      <c r="B9" s="10" t="s">
        <v>25</v>
      </c>
      <c r="C9" s="11" t="s">
        <v>26</v>
      </c>
    </row>
    <row r="10" customFormat="false" ht="46" hidden="false" customHeight="false" outlineLevel="0" collapsed="false">
      <c r="A10" s="6" t="s">
        <v>27</v>
      </c>
      <c r="B10" s="7" t="s">
        <v>28</v>
      </c>
      <c r="C10" s="14" t="s">
        <v>29</v>
      </c>
    </row>
    <row r="11" customFormat="false" ht="16.15" hidden="false" customHeight="false" outlineLevel="0" collapsed="false">
      <c r="A11" s="12" t="s">
        <v>30</v>
      </c>
      <c r="B11" s="1" t="s">
        <v>31</v>
      </c>
      <c r="C11" s="13" t="s">
        <v>32</v>
      </c>
    </row>
    <row r="12" s="1" customFormat="true" ht="14.9" hidden="false" customHeight="false" outlineLevel="0" collapsed="false">
      <c r="A12" s="12" t="s">
        <v>33</v>
      </c>
      <c r="B12" s="1" t="s">
        <v>34</v>
      </c>
      <c r="C12" s="13" t="s">
        <v>20</v>
      </c>
      <c r="XFD12" s="0"/>
    </row>
    <row r="13" customFormat="false" ht="16.15" hidden="false" customHeight="false" outlineLevel="0" collapsed="false">
      <c r="A13" s="9" t="s">
        <v>35</v>
      </c>
      <c r="B13" s="10" t="s">
        <v>36</v>
      </c>
      <c r="C13" s="11" t="s">
        <v>37</v>
      </c>
    </row>
    <row r="14" customFormat="false" ht="16.15" hidden="false" customHeight="false" outlineLevel="0" collapsed="false">
      <c r="A14" s="15" t="s">
        <v>38</v>
      </c>
      <c r="B14" s="16" t="s">
        <v>39</v>
      </c>
      <c r="C14" s="17" t="s">
        <v>40</v>
      </c>
    </row>
    <row r="15" customFormat="false" ht="16.15" hidden="false" customHeight="false" outlineLevel="0" collapsed="false">
      <c r="A15" s="18" t="s">
        <v>41</v>
      </c>
      <c r="B15" s="1" t="s">
        <v>42</v>
      </c>
      <c r="C15" s="13" t="s">
        <v>43</v>
      </c>
    </row>
    <row r="16" customFormat="false" ht="16.15" hidden="false" customHeight="false" outlineLevel="0" collapsed="false">
      <c r="A16" s="18" t="s">
        <v>44</v>
      </c>
      <c r="B16" s="1" t="s">
        <v>45</v>
      </c>
      <c r="C16" s="13" t="s">
        <v>46</v>
      </c>
    </row>
    <row r="17" customFormat="false" ht="16.15" hidden="false" customHeight="false" outlineLevel="0" collapsed="false">
      <c r="A17" s="18" t="s">
        <v>47</v>
      </c>
      <c r="B17" s="1" t="s">
        <v>48</v>
      </c>
      <c r="C17" s="13" t="s">
        <v>49</v>
      </c>
    </row>
    <row r="18" customFormat="false" ht="16.15" hidden="false" customHeight="false" outlineLevel="0" collapsed="false">
      <c r="A18" s="18" t="s">
        <v>50</v>
      </c>
      <c r="B18" s="1" t="s">
        <v>51</v>
      </c>
      <c r="C18" s="13" t="s">
        <v>49</v>
      </c>
    </row>
    <row r="19" customFormat="false" ht="16.15" hidden="false" customHeight="false" outlineLevel="0" collapsed="false">
      <c r="A19" s="19" t="s">
        <v>52</v>
      </c>
      <c r="B19" s="10" t="s">
        <v>53</v>
      </c>
      <c r="C19" s="11" t="s">
        <v>54</v>
      </c>
    </row>
    <row r="20" customFormat="false" ht="16.15" hidden="false" customHeight="false" outlineLevel="0" collapsed="false">
      <c r="A20" s="15" t="s">
        <v>55</v>
      </c>
      <c r="B20" s="16" t="s">
        <v>56</v>
      </c>
      <c r="C20" s="17" t="s">
        <v>57</v>
      </c>
    </row>
    <row r="21" customFormat="false" ht="16.15" hidden="false" customHeight="false" outlineLevel="0" collapsed="false">
      <c r="A21" s="18" t="s">
        <v>58</v>
      </c>
      <c r="B21" s="1" t="s">
        <v>59</v>
      </c>
      <c r="C21" s="13" t="s">
        <v>60</v>
      </c>
    </row>
    <row r="22" customFormat="false" ht="16.15" hidden="false" customHeight="false" outlineLevel="0" collapsed="false">
      <c r="A22" s="18" t="s">
        <v>61</v>
      </c>
      <c r="B22" s="1" t="s">
        <v>45</v>
      </c>
      <c r="C22" s="13" t="s">
        <v>62</v>
      </c>
    </row>
    <row r="23" customFormat="false" ht="16.15" hidden="false" customHeight="false" outlineLevel="0" collapsed="false">
      <c r="A23" s="18" t="s">
        <v>63</v>
      </c>
      <c r="B23" s="1" t="s">
        <v>48</v>
      </c>
      <c r="C23" s="13" t="s">
        <v>49</v>
      </c>
    </row>
    <row r="24" customFormat="false" ht="16.15" hidden="false" customHeight="false" outlineLevel="0" collapsed="false">
      <c r="A24" s="18" t="s">
        <v>64</v>
      </c>
      <c r="B24" s="1" t="s">
        <v>51</v>
      </c>
      <c r="C24" s="13" t="s">
        <v>49</v>
      </c>
    </row>
    <row r="25" customFormat="false" ht="16.15" hidden="false" customHeight="false" outlineLevel="0" collapsed="false">
      <c r="A25" s="19" t="s">
        <v>65</v>
      </c>
      <c r="B25" s="10" t="s">
        <v>66</v>
      </c>
      <c r="C25" s="11" t="s">
        <v>54</v>
      </c>
    </row>
    <row r="26" customFormat="false" ht="16.15" hidden="false" customHeight="false" outlineLevel="0" collapsed="false">
      <c r="A26" s="15" t="s">
        <v>67</v>
      </c>
      <c r="B26" s="16" t="s">
        <v>68</v>
      </c>
      <c r="C26" s="17" t="s">
        <v>69</v>
      </c>
    </row>
    <row r="27" customFormat="false" ht="16.15" hidden="false" customHeight="false" outlineLevel="0" collapsed="false">
      <c r="A27" s="18" t="s">
        <v>70</v>
      </c>
      <c r="B27" s="1" t="s">
        <v>48</v>
      </c>
      <c r="C27" s="13" t="s">
        <v>49</v>
      </c>
    </row>
    <row r="28" customFormat="false" ht="16.15" hidden="false" customHeight="false" outlineLevel="0" collapsed="false">
      <c r="A28" s="18" t="s">
        <v>71</v>
      </c>
      <c r="B28" s="1" t="s">
        <v>51</v>
      </c>
      <c r="C28" s="13" t="s">
        <v>49</v>
      </c>
    </row>
    <row r="29" customFormat="false" ht="16.15" hidden="false" customHeight="false" outlineLevel="0" collapsed="false">
      <c r="A29" s="9" t="s">
        <v>72</v>
      </c>
      <c r="B29" s="10" t="s">
        <v>73</v>
      </c>
      <c r="C29" s="11" t="s">
        <v>54</v>
      </c>
    </row>
    <row r="30" customFormat="false" ht="16.15" hidden="false" customHeight="false" outlineLevel="0" collapsed="false">
      <c r="A30" s="20" t="s">
        <v>74</v>
      </c>
      <c r="B30" s="21" t="s">
        <v>75</v>
      </c>
      <c r="C30" s="22" t="s">
        <v>76</v>
      </c>
    </row>
  </sheetData>
  <hyperlinks>
    <hyperlink ref="C16" r:id="rId1" display="https://www.insee.fr/fr/statistiques/serie/001710986"/>
    <hyperlink ref="C22" r:id="rId2" display="https://www.insee.fr/fr/statistiques/serie/011818120"/>
  </hyperlink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Roman,Normal"&amp;12ffffff&amp;A</oddHeader>
    <oddFooter>&amp;C&amp;"Times New Roman,Normal"&amp;12ffffffPage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13"/>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E37" activeCellId="0" sqref="E37"/>
    </sheetView>
  </sheetViews>
  <sheetFormatPr defaultColWidth="11.53515625" defaultRowHeight="13.8" zeroHeight="false" outlineLevelRow="0" outlineLevelCol="0"/>
  <cols>
    <col collapsed="false" customWidth="true" hidden="false" outlineLevel="0" max="1" min="1" style="23" width="13.65"/>
    <col collapsed="false" customWidth="true" hidden="false" outlineLevel="0" max="2" min="2" style="23" width="34.52"/>
    <col collapsed="false" customWidth="true" hidden="false" outlineLevel="0" max="3" min="3" style="23" width="13.53"/>
    <col collapsed="false" customWidth="false" hidden="false" outlineLevel="0" max="4" min="4" style="24" width="11.53"/>
    <col collapsed="false" customWidth="true" hidden="false" outlineLevel="0" max="5" min="5" style="23" width="153.21"/>
  </cols>
  <sheetData>
    <row r="1" s="25" customFormat="true" ht="14.9" hidden="false" customHeight="false" outlineLevel="0" collapsed="false">
      <c r="A1" s="25" t="s">
        <v>77</v>
      </c>
      <c r="B1" s="25" t="s">
        <v>78</v>
      </c>
      <c r="C1" s="25" t="s">
        <v>79</v>
      </c>
      <c r="D1" s="26" t="s">
        <v>80</v>
      </c>
      <c r="E1" s="27" t="s">
        <v>81</v>
      </c>
    </row>
    <row r="2" customFormat="false" ht="14.9" hidden="false" customHeight="false" outlineLevel="0" collapsed="false">
      <c r="A2" s="23" t="s">
        <v>82</v>
      </c>
      <c r="B2" s="3" t="s">
        <v>83</v>
      </c>
      <c r="C2" s="3" t="s">
        <v>84</v>
      </c>
      <c r="D2" s="28" t="s">
        <v>85</v>
      </c>
      <c r="E2" s="29" t="s">
        <v>86</v>
      </c>
    </row>
    <row r="3" customFormat="false" ht="14.9" hidden="false" customHeight="false" outlineLevel="0" collapsed="false">
      <c r="A3" s="23" t="s">
        <v>82</v>
      </c>
      <c r="B3" s="3" t="s">
        <v>87</v>
      </c>
      <c r="C3" s="3" t="s">
        <v>84</v>
      </c>
      <c r="D3" s="28" t="s">
        <v>85</v>
      </c>
      <c r="E3" s="29" t="s">
        <v>86</v>
      </c>
    </row>
    <row r="4" customFormat="false" ht="14.9" hidden="false" customHeight="false" outlineLevel="0" collapsed="false">
      <c r="A4" s="23" t="s">
        <v>82</v>
      </c>
      <c r="B4" s="3" t="s">
        <v>88</v>
      </c>
      <c r="C4" s="3" t="s">
        <v>84</v>
      </c>
      <c r="D4" s="28" t="s">
        <v>89</v>
      </c>
      <c r="E4" s="29" t="s">
        <v>90</v>
      </c>
    </row>
    <row r="5" customFormat="false" ht="14.9" hidden="false" customHeight="false" outlineLevel="0" collapsed="false">
      <c r="A5" s="23" t="s">
        <v>82</v>
      </c>
      <c r="B5" s="3" t="s">
        <v>91</v>
      </c>
      <c r="C5" s="3" t="s">
        <v>84</v>
      </c>
      <c r="D5" s="28" t="s">
        <v>89</v>
      </c>
      <c r="E5" s="29" t="s">
        <v>90</v>
      </c>
    </row>
    <row r="6" customFormat="false" ht="14.9" hidden="false" customHeight="false" outlineLevel="0" collapsed="false">
      <c r="A6" s="23" t="s">
        <v>82</v>
      </c>
      <c r="B6" s="3" t="s">
        <v>92</v>
      </c>
      <c r="C6" s="3" t="s">
        <v>84</v>
      </c>
      <c r="D6" s="28" t="s">
        <v>93</v>
      </c>
      <c r="E6" s="29" t="s">
        <v>94</v>
      </c>
    </row>
    <row r="7" customFormat="false" ht="14.9" hidden="false" customHeight="false" outlineLevel="0" collapsed="false">
      <c r="A7" s="23" t="s">
        <v>82</v>
      </c>
      <c r="B7" s="3" t="s">
        <v>95</v>
      </c>
      <c r="C7" s="3" t="s">
        <v>67</v>
      </c>
      <c r="D7" s="28" t="s">
        <v>96</v>
      </c>
      <c r="E7" s="29" t="s">
        <v>97</v>
      </c>
    </row>
    <row r="8" customFormat="false" ht="14.9" hidden="false" customHeight="false" outlineLevel="0" collapsed="false">
      <c r="A8" s="23" t="s">
        <v>82</v>
      </c>
      <c r="B8" s="3" t="s">
        <v>98</v>
      </c>
      <c r="C8" s="3" t="s">
        <v>67</v>
      </c>
      <c r="D8" s="28" t="s">
        <v>96</v>
      </c>
      <c r="E8" s="29" t="s">
        <v>97</v>
      </c>
    </row>
    <row r="9" customFormat="false" ht="14.9" hidden="false" customHeight="false" outlineLevel="0" collapsed="false">
      <c r="A9" s="23" t="s">
        <v>82</v>
      </c>
      <c r="B9" s="3" t="s">
        <v>99</v>
      </c>
      <c r="C9" s="3" t="s">
        <v>67</v>
      </c>
      <c r="D9" s="28" t="s">
        <v>96</v>
      </c>
      <c r="E9" s="29" t="s">
        <v>97</v>
      </c>
    </row>
    <row r="10" customFormat="false" ht="14.9" hidden="false" customHeight="false" outlineLevel="0" collapsed="false">
      <c r="A10" s="23" t="s">
        <v>82</v>
      </c>
      <c r="B10" s="3" t="s">
        <v>100</v>
      </c>
      <c r="C10" s="3" t="s">
        <v>67</v>
      </c>
      <c r="D10" s="28" t="s">
        <v>96</v>
      </c>
      <c r="E10" s="29" t="s">
        <v>97</v>
      </c>
    </row>
    <row r="11" customFormat="false" ht="14.9" hidden="false" customHeight="false" outlineLevel="0" collapsed="false">
      <c r="A11" s="23" t="s">
        <v>82</v>
      </c>
      <c r="B11" s="3" t="s">
        <v>101</v>
      </c>
      <c r="C11" s="3" t="s">
        <v>67</v>
      </c>
      <c r="D11" s="28" t="s">
        <v>96</v>
      </c>
      <c r="E11" s="29" t="s">
        <v>97</v>
      </c>
    </row>
    <row r="12" customFormat="false" ht="14.9" hidden="false" customHeight="false" outlineLevel="0" collapsed="false">
      <c r="A12" s="23" t="s">
        <v>82</v>
      </c>
      <c r="B12" s="3" t="s">
        <v>102</v>
      </c>
      <c r="C12" s="3" t="s">
        <v>67</v>
      </c>
      <c r="D12" s="28" t="s">
        <v>96</v>
      </c>
      <c r="E12" s="29" t="s">
        <v>97</v>
      </c>
    </row>
    <row r="13" customFormat="false" ht="14.9" hidden="false" customHeight="false" outlineLevel="0" collapsed="false">
      <c r="A13" s="23" t="s">
        <v>82</v>
      </c>
      <c r="B13" s="3" t="s">
        <v>103</v>
      </c>
      <c r="C13" s="3" t="s">
        <v>38</v>
      </c>
      <c r="D13" s="28" t="s">
        <v>96</v>
      </c>
      <c r="E13" s="29" t="s">
        <v>104</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9" activeCellId="0" sqref="A29"/>
    </sheetView>
  </sheetViews>
  <sheetFormatPr defaultColWidth="11.5234375" defaultRowHeight="15.8" zeroHeight="false" outlineLevelRow="0" outlineLevelCol="0"/>
  <cols>
    <col collapsed="false" customWidth="true" hidden="false" outlineLevel="0" max="1" min="1" style="3" width="34.4"/>
    <col collapsed="false" customWidth="false" hidden="false" outlineLevel="0" max="2" min="2" style="3" width="11.52"/>
    <col collapsed="false" customWidth="true" hidden="false" outlineLevel="0" max="3" min="3" style="3" width="133.91"/>
  </cols>
  <sheetData>
    <row r="1" customFormat="false" ht="15.8" hidden="false" customHeight="false" outlineLevel="0" collapsed="false">
      <c r="A1" s="25" t="s">
        <v>105</v>
      </c>
      <c r="B1" s="25"/>
      <c r="C1" s="25"/>
    </row>
    <row r="2" customFormat="false" ht="28.35" hidden="false" customHeight="true" outlineLevel="0" collapsed="false">
      <c r="A2" s="30" t="s">
        <v>106</v>
      </c>
      <c r="B2" s="30"/>
      <c r="C2" s="30"/>
    </row>
    <row r="3" customFormat="false" ht="28.35" hidden="false" customHeight="true" outlineLevel="0" collapsed="false">
      <c r="A3" s="30" t="s">
        <v>107</v>
      </c>
      <c r="B3" s="30"/>
      <c r="C3" s="30"/>
    </row>
    <row r="4" customFormat="false" ht="41.75" hidden="false" customHeight="true" outlineLevel="0" collapsed="false">
      <c r="A4" s="30" t="s">
        <v>108</v>
      </c>
      <c r="B4" s="30"/>
      <c r="C4" s="30"/>
    </row>
    <row r="5" customFormat="false" ht="15.8" hidden="false" customHeight="true" outlineLevel="0" collapsed="false">
      <c r="A5" s="30" t="s">
        <v>109</v>
      </c>
      <c r="B5" s="30"/>
      <c r="C5" s="30"/>
    </row>
    <row r="6" customFormat="false" ht="15.8" hidden="false" customHeight="true" outlineLevel="0" collapsed="false">
      <c r="A6" s="30" t="s">
        <v>110</v>
      </c>
      <c r="B6" s="30"/>
      <c r="C6" s="30"/>
    </row>
    <row r="7" customFormat="false" ht="15.8" hidden="false" customHeight="false" outlineLevel="0" collapsed="false">
      <c r="A7" s="31"/>
      <c r="C7" s="29"/>
    </row>
    <row r="8" customFormat="false" ht="15.8" hidden="false" customHeight="false" outlineLevel="0" collapsed="false">
      <c r="A8" s="32" t="s">
        <v>111</v>
      </c>
      <c r="B8" s="32"/>
      <c r="C8" s="32"/>
    </row>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7">
    <mergeCell ref="A1:C1"/>
    <mergeCell ref="A2:C2"/>
    <mergeCell ref="A3:C3"/>
    <mergeCell ref="A4:C4"/>
    <mergeCell ref="A5:C5"/>
    <mergeCell ref="A6:C6"/>
    <mergeCell ref="A8:C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Roman,Normal"&amp;12ffffff&amp;A</oddHeader>
    <oddFooter>&amp;C&amp;"Times New Roman,Normal"&amp;12ffffffPage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2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5" ySplit="2" topLeftCell="F93" activePane="bottomRight" state="frozen"/>
      <selection pane="topLeft" activeCell="A1" activeCellId="0" sqref="A1"/>
      <selection pane="topRight" activeCell="F1" activeCellId="0" sqref="F1"/>
      <selection pane="bottomLeft" activeCell="A93" activeCellId="0" sqref="A93"/>
      <selection pane="bottomRight" activeCell="C152" activeCellId="0" sqref="C152"/>
    </sheetView>
  </sheetViews>
  <sheetFormatPr defaultColWidth="10.95703125" defaultRowHeight="15.8" zeroHeight="false" outlineLevelRow="0" outlineLevelCol="0"/>
  <cols>
    <col collapsed="false" customWidth="true" hidden="false" outlineLevel="0" max="1" min="1" style="3" width="16.98"/>
    <col collapsed="false" customWidth="false" hidden="false" outlineLevel="0" max="4" min="2" style="3" width="10.97"/>
    <col collapsed="false" customWidth="false" hidden="false" outlineLevel="0" max="5" min="5" style="28" width="10.97"/>
    <col collapsed="false" customWidth="true" hidden="false" outlineLevel="0" max="12" min="6" style="33" width="35.75"/>
    <col collapsed="false" customWidth="false" hidden="false" outlineLevel="0" max="257" min="13" style="3" width="10.97"/>
  </cols>
  <sheetData>
    <row r="1" customFormat="false" ht="15.8" hidden="false" customHeight="false" outlineLevel="0" collapsed="false">
      <c r="A1" s="34" t="s">
        <v>112</v>
      </c>
      <c r="B1" s="34"/>
      <c r="C1" s="34"/>
      <c r="D1" s="34"/>
      <c r="E1" s="34"/>
      <c r="F1" s="34"/>
      <c r="G1" s="34"/>
      <c r="H1" s="34"/>
      <c r="I1" s="34"/>
      <c r="J1" s="34"/>
      <c r="K1" s="34"/>
      <c r="L1" s="34"/>
    </row>
    <row r="2" customFormat="false" ht="15.8" hidden="false" customHeight="false" outlineLevel="0" collapsed="false">
      <c r="A2" s="26" t="s">
        <v>83</v>
      </c>
      <c r="B2" s="26" t="s">
        <v>87</v>
      </c>
      <c r="C2" s="26" t="s">
        <v>88</v>
      </c>
      <c r="D2" s="26" t="s">
        <v>91</v>
      </c>
      <c r="E2" s="26" t="s">
        <v>92</v>
      </c>
      <c r="F2" s="35" t="s">
        <v>95</v>
      </c>
      <c r="G2" s="35" t="s">
        <v>98</v>
      </c>
      <c r="H2" s="35" t="s">
        <v>99</v>
      </c>
      <c r="I2" s="35" t="s">
        <v>100</v>
      </c>
      <c r="J2" s="35" t="s">
        <v>101</v>
      </c>
      <c r="K2" s="35" t="s">
        <v>102</v>
      </c>
      <c r="L2" s="35" t="s">
        <v>103</v>
      </c>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row>
    <row r="3" customFormat="false" ht="15.8" hidden="false" customHeight="false" outlineLevel="0" collapsed="false">
      <c r="A3" s="36" t="n">
        <v>0</v>
      </c>
      <c r="B3" s="36" t="n">
        <v>0</v>
      </c>
      <c r="C3" s="36" t="n">
        <v>0</v>
      </c>
      <c r="D3" s="36" t="n">
        <v>47</v>
      </c>
      <c r="E3" s="37" t="s">
        <v>113</v>
      </c>
      <c r="F3" s="33" t="n">
        <v>0</v>
      </c>
      <c r="G3" s="33" t="n">
        <v>0</v>
      </c>
      <c r="H3" s="33" t="n">
        <v>0</v>
      </c>
      <c r="I3" s="33" t="n">
        <v>0</v>
      </c>
      <c r="J3" s="33" t="n">
        <v>0</v>
      </c>
      <c r="K3" s="33" t="n">
        <v>0</v>
      </c>
      <c r="L3" s="33" t="n">
        <v>0</v>
      </c>
      <c r="O3" s="38"/>
    </row>
    <row r="4" customFormat="false" ht="15.8" hidden="false" customHeight="false" outlineLevel="0" collapsed="false">
      <c r="A4" s="36" t="n">
        <v>1</v>
      </c>
      <c r="B4" s="36" t="n">
        <v>14</v>
      </c>
      <c r="C4" s="36" t="n">
        <v>0</v>
      </c>
      <c r="D4" s="36" t="n">
        <v>47</v>
      </c>
      <c r="E4" s="37" t="s">
        <v>113</v>
      </c>
      <c r="F4" s="33" t="n">
        <v>45.815</v>
      </c>
      <c r="G4" s="33" t="n">
        <v>33.1925</v>
      </c>
      <c r="H4" s="33" t="n">
        <v>15.4275</v>
      </c>
      <c r="I4" s="33" t="n">
        <v>54.23</v>
      </c>
      <c r="J4" s="33" t="n">
        <v>64.515</v>
      </c>
      <c r="K4" s="33" t="n">
        <v>27.115</v>
      </c>
      <c r="L4" s="33" t="n">
        <v>2.8</v>
      </c>
    </row>
    <row r="5" customFormat="false" ht="15.8" hidden="false" customHeight="false" outlineLevel="0" collapsed="false">
      <c r="A5" s="36" t="n">
        <v>15</v>
      </c>
      <c r="B5" s="36" t="n">
        <f aca="false">A6-1</f>
        <v>24</v>
      </c>
      <c r="C5" s="36" t="n">
        <v>0</v>
      </c>
      <c r="D5" s="36" t="n">
        <v>47</v>
      </c>
      <c r="E5" s="37" t="s">
        <v>113</v>
      </c>
      <c r="F5" s="33" t="n">
        <v>91.63</v>
      </c>
      <c r="G5" s="33" t="n">
        <v>66.385</v>
      </c>
      <c r="H5" s="33" t="n">
        <v>30.855</v>
      </c>
      <c r="I5" s="33" t="n">
        <v>108.46</v>
      </c>
      <c r="J5" s="33" t="n">
        <v>129.03</v>
      </c>
      <c r="K5" s="33" t="n">
        <v>54.23</v>
      </c>
      <c r="L5" s="33" t="n">
        <v>42</v>
      </c>
    </row>
    <row r="6" customFormat="false" ht="15.8" hidden="false" customHeight="false" outlineLevel="0" collapsed="false">
      <c r="A6" s="36" t="n">
        <v>25</v>
      </c>
      <c r="B6" s="36" t="n">
        <f aca="false">A7-1</f>
        <v>34</v>
      </c>
      <c r="C6" s="36" t="n">
        <v>0</v>
      </c>
      <c r="D6" s="36" t="n">
        <v>47</v>
      </c>
      <c r="E6" s="37" t="s">
        <v>113</v>
      </c>
      <c r="F6" s="33" t="n">
        <v>91.63</v>
      </c>
      <c r="G6" s="33" t="n">
        <v>66.385</v>
      </c>
      <c r="H6" s="33" t="n">
        <v>30.855</v>
      </c>
      <c r="I6" s="33" t="n">
        <v>108.46</v>
      </c>
      <c r="J6" s="33" t="n">
        <v>129.03</v>
      </c>
      <c r="K6" s="33" t="n">
        <v>54.23</v>
      </c>
      <c r="L6" s="33" t="n">
        <v>70</v>
      </c>
    </row>
    <row r="7" customFormat="false" ht="15.8" hidden="false" customHeight="false" outlineLevel="0" collapsed="false">
      <c r="A7" s="36" t="n">
        <v>35</v>
      </c>
      <c r="B7" s="36" t="n">
        <f aca="false">A8-1</f>
        <v>44</v>
      </c>
      <c r="C7" s="36" t="n">
        <v>0</v>
      </c>
      <c r="D7" s="36" t="n">
        <v>47</v>
      </c>
      <c r="E7" s="37" t="s">
        <v>113</v>
      </c>
      <c r="F7" s="33" t="n">
        <v>91.63</v>
      </c>
      <c r="G7" s="33" t="n">
        <v>66.385</v>
      </c>
      <c r="H7" s="33" t="n">
        <v>30.855</v>
      </c>
      <c r="I7" s="33" t="n">
        <v>108.46</v>
      </c>
      <c r="J7" s="33" t="n">
        <v>129.03</v>
      </c>
      <c r="K7" s="33" t="n">
        <v>54.23</v>
      </c>
      <c r="L7" s="33" t="n">
        <v>98</v>
      </c>
    </row>
    <row r="8" customFormat="false" ht="15.8" hidden="false" customHeight="false" outlineLevel="0" collapsed="false">
      <c r="A8" s="36" t="n">
        <v>45</v>
      </c>
      <c r="B8" s="36" t="n">
        <f aca="false">A9-1</f>
        <v>54</v>
      </c>
      <c r="C8" s="36" t="n">
        <v>0</v>
      </c>
      <c r="D8" s="36" t="n">
        <v>47</v>
      </c>
      <c r="E8" s="37" t="s">
        <v>113</v>
      </c>
      <c r="F8" s="33" t="n">
        <v>91.63</v>
      </c>
      <c r="G8" s="33" t="n">
        <v>66.385</v>
      </c>
      <c r="H8" s="33" t="n">
        <v>30.855</v>
      </c>
      <c r="I8" s="33" t="n">
        <v>108.46</v>
      </c>
      <c r="J8" s="33" t="n">
        <v>129.03</v>
      </c>
      <c r="K8" s="33" t="n">
        <v>54.23</v>
      </c>
      <c r="L8" s="33" t="n">
        <v>127</v>
      </c>
    </row>
    <row r="9" customFormat="false" ht="15.8" hidden="false" customHeight="false" outlineLevel="0" collapsed="false">
      <c r="A9" s="36" t="n">
        <v>55</v>
      </c>
      <c r="B9" s="36" t="n">
        <f aca="false">A10-1</f>
        <v>64</v>
      </c>
      <c r="C9" s="36" t="n">
        <v>0</v>
      </c>
      <c r="D9" s="36" t="n">
        <v>47</v>
      </c>
      <c r="E9" s="37" t="s">
        <v>113</v>
      </c>
      <c r="F9" s="33" t="n">
        <v>99.484</v>
      </c>
      <c r="G9" s="33" t="n">
        <v>72.743</v>
      </c>
      <c r="H9" s="33" t="n">
        <v>39.083</v>
      </c>
      <c r="I9" s="33" t="n">
        <v>133.144</v>
      </c>
      <c r="J9" s="33" t="n">
        <v>149.6</v>
      </c>
      <c r="K9" s="33" t="n">
        <v>66.946</v>
      </c>
      <c r="L9" s="33" t="n">
        <v>153</v>
      </c>
    </row>
    <row r="10" customFormat="false" ht="15.8" hidden="false" customHeight="false" outlineLevel="0" collapsed="false">
      <c r="A10" s="36" t="n">
        <v>65</v>
      </c>
      <c r="B10" s="36" t="n">
        <f aca="false">A11-1</f>
        <v>74</v>
      </c>
      <c r="C10" s="36" t="n">
        <v>0</v>
      </c>
      <c r="D10" s="36" t="n">
        <v>47</v>
      </c>
      <c r="E10" s="37" t="s">
        <v>113</v>
      </c>
      <c r="F10" s="33" t="n">
        <v>107.338</v>
      </c>
      <c r="G10" s="33" t="n">
        <v>79.101</v>
      </c>
      <c r="H10" s="33" t="n">
        <v>47.311</v>
      </c>
      <c r="I10" s="33" t="n">
        <v>157.828</v>
      </c>
      <c r="J10" s="33" t="n">
        <v>170.17</v>
      </c>
      <c r="K10" s="33" t="n">
        <v>79.662</v>
      </c>
      <c r="L10" s="33" t="n">
        <v>179</v>
      </c>
    </row>
    <row r="11" customFormat="false" ht="15.8" hidden="false" customHeight="false" outlineLevel="0" collapsed="false">
      <c r="A11" s="36" t="n">
        <v>75</v>
      </c>
      <c r="B11" s="36" t="n">
        <f aca="false">A12-1</f>
        <v>84</v>
      </c>
      <c r="C11" s="36" t="n">
        <v>0</v>
      </c>
      <c r="D11" s="36" t="n">
        <v>47</v>
      </c>
      <c r="E11" s="37" t="s">
        <v>113</v>
      </c>
      <c r="F11" s="33" t="n">
        <v>115.192</v>
      </c>
      <c r="G11" s="33" t="n">
        <v>85.459</v>
      </c>
      <c r="H11" s="33" t="n">
        <v>55.539</v>
      </c>
      <c r="I11" s="33" t="n">
        <v>182.512</v>
      </c>
      <c r="J11" s="33" t="n">
        <v>190.74</v>
      </c>
      <c r="K11" s="33" t="n">
        <v>92.378</v>
      </c>
      <c r="L11" s="33" t="n">
        <v>205</v>
      </c>
    </row>
    <row r="12" customFormat="false" ht="15.8" hidden="false" customHeight="false" outlineLevel="0" collapsed="false">
      <c r="A12" s="36" t="n">
        <v>85</v>
      </c>
      <c r="B12" s="36" t="n">
        <f aca="false">A13-1</f>
        <v>94</v>
      </c>
      <c r="C12" s="36" t="n">
        <v>0</v>
      </c>
      <c r="D12" s="36" t="n">
        <v>47</v>
      </c>
      <c r="E12" s="37" t="s">
        <v>113</v>
      </c>
      <c r="F12" s="33" t="n">
        <v>123.046</v>
      </c>
      <c r="G12" s="33" t="n">
        <v>91.817</v>
      </c>
      <c r="H12" s="33" t="n">
        <v>63.767</v>
      </c>
      <c r="I12" s="33" t="n">
        <v>207.196</v>
      </c>
      <c r="J12" s="33" t="n">
        <v>211.31</v>
      </c>
      <c r="K12" s="33" t="n">
        <v>105.094</v>
      </c>
      <c r="L12" s="33" t="n">
        <v>231</v>
      </c>
    </row>
    <row r="13" customFormat="false" ht="15.8" hidden="false" customHeight="false" outlineLevel="0" collapsed="false">
      <c r="A13" s="36" t="n">
        <v>95</v>
      </c>
      <c r="B13" s="36" t="n">
        <f aca="false">A14-1</f>
        <v>104</v>
      </c>
      <c r="C13" s="36" t="n">
        <v>0</v>
      </c>
      <c r="D13" s="36" t="n">
        <v>47</v>
      </c>
      <c r="E13" s="37" t="s">
        <v>113</v>
      </c>
      <c r="F13" s="33" t="n">
        <v>130.9</v>
      </c>
      <c r="G13" s="33" t="n">
        <v>98.175</v>
      </c>
      <c r="H13" s="33" t="n">
        <v>71.995</v>
      </c>
      <c r="I13" s="33" t="n">
        <v>231.88</v>
      </c>
      <c r="J13" s="33" t="n">
        <v>231.88</v>
      </c>
      <c r="K13" s="33" t="n">
        <v>117.81</v>
      </c>
      <c r="L13" s="33" t="n">
        <v>261</v>
      </c>
    </row>
    <row r="14" customFormat="false" ht="15.8" hidden="false" customHeight="false" outlineLevel="0" collapsed="false">
      <c r="A14" s="36" t="n">
        <v>105</v>
      </c>
      <c r="B14" s="36" t="n">
        <f aca="false">A15-1</f>
        <v>114</v>
      </c>
      <c r="C14" s="36" t="n">
        <v>0</v>
      </c>
      <c r="D14" s="36" t="n">
        <v>47</v>
      </c>
      <c r="E14" s="37" t="s">
        <v>113</v>
      </c>
      <c r="F14" s="33" t="n">
        <v>135.014</v>
      </c>
      <c r="G14" s="33" t="n">
        <v>101.167</v>
      </c>
      <c r="H14" s="33" t="n">
        <v>75.735</v>
      </c>
      <c r="I14" s="33" t="n">
        <v>241.604</v>
      </c>
      <c r="J14" s="33" t="n">
        <v>243.848</v>
      </c>
      <c r="K14" s="33" t="n">
        <v>129.778</v>
      </c>
      <c r="L14" s="33" t="n">
        <v>279</v>
      </c>
    </row>
    <row r="15" customFormat="false" ht="15.8" hidden="false" customHeight="false" outlineLevel="0" collapsed="false">
      <c r="A15" s="36" t="n">
        <v>115</v>
      </c>
      <c r="B15" s="36" t="n">
        <f aca="false">A16-1</f>
        <v>124</v>
      </c>
      <c r="C15" s="36" t="n">
        <v>0</v>
      </c>
      <c r="D15" s="36" t="n">
        <v>47</v>
      </c>
      <c r="E15" s="37" t="s">
        <v>113</v>
      </c>
      <c r="F15" s="33" t="n">
        <v>139.128</v>
      </c>
      <c r="G15" s="33" t="n">
        <v>104.159</v>
      </c>
      <c r="H15" s="33" t="n">
        <v>79.475</v>
      </c>
      <c r="I15" s="33" t="n">
        <v>251.328</v>
      </c>
      <c r="J15" s="33" t="n">
        <v>255.816</v>
      </c>
      <c r="K15" s="33" t="n">
        <v>141.746</v>
      </c>
      <c r="L15" s="33" t="n">
        <v>297</v>
      </c>
    </row>
    <row r="16" customFormat="false" ht="15.8" hidden="false" customHeight="false" outlineLevel="0" collapsed="false">
      <c r="A16" s="36" t="n">
        <v>125</v>
      </c>
      <c r="B16" s="36" t="n">
        <f aca="false">A17-1</f>
        <v>134</v>
      </c>
      <c r="C16" s="36" t="n">
        <v>0</v>
      </c>
      <c r="D16" s="36" t="n">
        <v>47</v>
      </c>
      <c r="E16" s="37" t="s">
        <v>113</v>
      </c>
      <c r="F16" s="33" t="n">
        <v>143.242</v>
      </c>
      <c r="G16" s="33" t="n">
        <v>107.151</v>
      </c>
      <c r="H16" s="33" t="n">
        <v>83.215</v>
      </c>
      <c r="I16" s="33" t="n">
        <v>261.052</v>
      </c>
      <c r="J16" s="33" t="n">
        <v>267.784</v>
      </c>
      <c r="K16" s="33" t="n">
        <v>153.714</v>
      </c>
      <c r="L16" s="33" t="n">
        <v>315</v>
      </c>
    </row>
    <row r="17" customFormat="false" ht="15.8" hidden="false" customHeight="false" outlineLevel="0" collapsed="false">
      <c r="A17" s="36" t="n">
        <v>135</v>
      </c>
      <c r="B17" s="36" t="n">
        <f aca="false">A18-1</f>
        <v>144</v>
      </c>
      <c r="C17" s="36" t="n">
        <v>0</v>
      </c>
      <c r="D17" s="36" t="n">
        <v>47</v>
      </c>
      <c r="E17" s="37" t="s">
        <v>113</v>
      </c>
      <c r="F17" s="33" t="n">
        <v>147.356</v>
      </c>
      <c r="G17" s="33" t="n">
        <v>110.143</v>
      </c>
      <c r="H17" s="33" t="n">
        <v>86.955</v>
      </c>
      <c r="I17" s="33" t="n">
        <v>270.776</v>
      </c>
      <c r="J17" s="33" t="n">
        <v>279.752</v>
      </c>
      <c r="K17" s="33" t="n">
        <v>165.682</v>
      </c>
      <c r="L17" s="33" t="n">
        <v>333</v>
      </c>
    </row>
    <row r="18" customFormat="false" ht="15.8" hidden="false" customHeight="false" outlineLevel="0" collapsed="false">
      <c r="A18" s="36" t="n">
        <v>145</v>
      </c>
      <c r="B18" s="36" t="n">
        <f aca="false">A19-1</f>
        <v>154</v>
      </c>
      <c r="C18" s="36" t="n">
        <v>0</v>
      </c>
      <c r="D18" s="36" t="n">
        <v>47</v>
      </c>
      <c r="E18" s="37" t="s">
        <v>113</v>
      </c>
      <c r="F18" s="33" t="n">
        <v>151.47</v>
      </c>
      <c r="G18" s="33" t="n">
        <v>113.135</v>
      </c>
      <c r="H18" s="33" t="n">
        <v>90.695</v>
      </c>
      <c r="I18" s="33" t="n">
        <v>280.5</v>
      </c>
      <c r="J18" s="33" t="n">
        <v>291.72</v>
      </c>
      <c r="K18" s="33" t="n">
        <v>177.65</v>
      </c>
      <c r="L18" s="33" t="n">
        <v>351</v>
      </c>
    </row>
    <row r="19" customFormat="false" ht="15.8" hidden="false" customHeight="false" outlineLevel="0" collapsed="false">
      <c r="A19" s="36" t="n">
        <v>155</v>
      </c>
      <c r="B19" s="36" t="n">
        <f aca="false">A20-1</f>
        <v>164</v>
      </c>
      <c r="C19" s="36" t="n">
        <v>0</v>
      </c>
      <c r="D19" s="36" t="n">
        <v>47</v>
      </c>
      <c r="E19" s="37" t="s">
        <v>113</v>
      </c>
      <c r="F19" s="33" t="n">
        <v>160.82</v>
      </c>
      <c r="G19" s="33" t="n">
        <v>116.501</v>
      </c>
      <c r="H19" s="33" t="n">
        <v>96.866</v>
      </c>
      <c r="I19" s="33" t="n">
        <v>299.574</v>
      </c>
      <c r="J19" s="33" t="n">
        <v>310.42</v>
      </c>
      <c r="K19" s="33" t="n">
        <v>194.106</v>
      </c>
      <c r="L19" s="33" t="n">
        <v>369.5</v>
      </c>
    </row>
    <row r="20" customFormat="false" ht="15.8" hidden="false" customHeight="false" outlineLevel="0" collapsed="false">
      <c r="A20" s="36" t="n">
        <v>165</v>
      </c>
      <c r="B20" s="36" t="n">
        <f aca="false">A21-1</f>
        <v>174</v>
      </c>
      <c r="C20" s="36" t="n">
        <v>0</v>
      </c>
      <c r="D20" s="36" t="n">
        <v>47</v>
      </c>
      <c r="E20" s="37" t="s">
        <v>113</v>
      </c>
      <c r="F20" s="33" t="n">
        <v>170.17</v>
      </c>
      <c r="G20" s="33" t="n">
        <v>119.867</v>
      </c>
      <c r="H20" s="33" t="n">
        <v>103.037</v>
      </c>
      <c r="I20" s="33" t="n">
        <v>318.648</v>
      </c>
      <c r="J20" s="33" t="n">
        <v>329.12</v>
      </c>
      <c r="K20" s="33" t="n">
        <v>210.562</v>
      </c>
      <c r="L20" s="33" t="n">
        <v>388.5</v>
      </c>
    </row>
    <row r="21" customFormat="false" ht="15.8" hidden="false" customHeight="false" outlineLevel="0" collapsed="false">
      <c r="A21" s="36" t="n">
        <v>175</v>
      </c>
      <c r="B21" s="36" t="n">
        <f aca="false">A22-1</f>
        <v>184</v>
      </c>
      <c r="C21" s="36" t="n">
        <v>0</v>
      </c>
      <c r="D21" s="36" t="n">
        <v>47</v>
      </c>
      <c r="E21" s="37" t="s">
        <v>113</v>
      </c>
      <c r="F21" s="33" t="n">
        <v>179.52</v>
      </c>
      <c r="G21" s="33" t="n">
        <v>123.233</v>
      </c>
      <c r="H21" s="33" t="n">
        <v>109.208</v>
      </c>
      <c r="I21" s="33" t="n">
        <v>337.722</v>
      </c>
      <c r="J21" s="33" t="n">
        <v>347.82</v>
      </c>
      <c r="K21" s="33" t="n">
        <v>227.018</v>
      </c>
      <c r="L21" s="33" t="n">
        <v>407.5</v>
      </c>
    </row>
    <row r="22" customFormat="false" ht="15.8" hidden="false" customHeight="false" outlineLevel="0" collapsed="false">
      <c r="A22" s="36" t="n">
        <v>185</v>
      </c>
      <c r="B22" s="36" t="n">
        <f aca="false">A23-1</f>
        <v>194</v>
      </c>
      <c r="C22" s="36" t="n">
        <v>0</v>
      </c>
      <c r="D22" s="36" t="n">
        <v>47</v>
      </c>
      <c r="E22" s="37" t="s">
        <v>113</v>
      </c>
      <c r="F22" s="33" t="n">
        <v>188.87</v>
      </c>
      <c r="G22" s="33" t="n">
        <v>126.599</v>
      </c>
      <c r="H22" s="33" t="n">
        <v>115.379</v>
      </c>
      <c r="I22" s="33" t="n">
        <v>356.796</v>
      </c>
      <c r="J22" s="33" t="n">
        <v>366.52</v>
      </c>
      <c r="K22" s="33" t="n">
        <v>243.474</v>
      </c>
      <c r="L22" s="33" t="n">
        <v>426.5</v>
      </c>
    </row>
    <row r="23" customFormat="false" ht="15.8" hidden="false" customHeight="false" outlineLevel="0" collapsed="false">
      <c r="A23" s="36" t="n">
        <v>195</v>
      </c>
      <c r="B23" s="36" t="n">
        <f aca="false">A24-1</f>
        <v>204</v>
      </c>
      <c r="C23" s="36" t="n">
        <v>0</v>
      </c>
      <c r="D23" s="36" t="n">
        <v>47</v>
      </c>
      <c r="E23" s="37" t="s">
        <v>113</v>
      </c>
      <c r="F23" s="33" t="n">
        <v>198.22</v>
      </c>
      <c r="G23" s="33" t="n">
        <v>129.965</v>
      </c>
      <c r="H23" s="33" t="n">
        <v>121.55</v>
      </c>
      <c r="I23" s="33" t="n">
        <v>375.87</v>
      </c>
      <c r="J23" s="33" t="n">
        <v>385.22</v>
      </c>
      <c r="K23" s="33" t="n">
        <v>259.93</v>
      </c>
      <c r="L23" s="33" t="n">
        <v>445.5</v>
      </c>
    </row>
    <row r="24" customFormat="false" ht="15.8" hidden="false" customHeight="false" outlineLevel="0" collapsed="false">
      <c r="A24" s="36" t="n">
        <v>205</v>
      </c>
      <c r="B24" s="36" t="n">
        <f aca="false">A25-1</f>
        <v>214</v>
      </c>
      <c r="C24" s="36" t="n">
        <v>0</v>
      </c>
      <c r="D24" s="36" t="n">
        <v>47</v>
      </c>
      <c r="E24" s="37" t="s">
        <v>113</v>
      </c>
      <c r="F24" s="33" t="n">
        <v>213.18</v>
      </c>
      <c r="G24" s="33" t="n">
        <v>137.819</v>
      </c>
      <c r="H24" s="33" t="n">
        <v>128.095</v>
      </c>
      <c r="I24" s="33" t="n">
        <v>391.578</v>
      </c>
      <c r="J24" s="33" t="n">
        <v>406.538</v>
      </c>
      <c r="K24" s="33" t="n">
        <v>276.386</v>
      </c>
      <c r="L24" s="33" t="n">
        <v>465.5</v>
      </c>
    </row>
    <row r="25" customFormat="false" ht="15.8" hidden="false" customHeight="false" outlineLevel="0" collapsed="false">
      <c r="A25" s="36" t="n">
        <v>215</v>
      </c>
      <c r="B25" s="36" t="n">
        <f aca="false">A26-1</f>
        <v>224</v>
      </c>
      <c r="C25" s="36" t="n">
        <v>0</v>
      </c>
      <c r="D25" s="36" t="n">
        <v>47</v>
      </c>
      <c r="E25" s="37" t="s">
        <v>113</v>
      </c>
      <c r="F25" s="33" t="n">
        <v>228.14</v>
      </c>
      <c r="G25" s="33" t="n">
        <v>145.673</v>
      </c>
      <c r="H25" s="33" t="n">
        <v>134.64</v>
      </c>
      <c r="I25" s="33" t="n">
        <v>407.286</v>
      </c>
      <c r="J25" s="33" t="n">
        <v>427.856</v>
      </c>
      <c r="K25" s="33" t="n">
        <v>292.842</v>
      </c>
      <c r="L25" s="33" t="n">
        <v>486.5</v>
      </c>
    </row>
    <row r="26" customFormat="false" ht="15.8" hidden="false" customHeight="false" outlineLevel="0" collapsed="false">
      <c r="A26" s="36" t="n">
        <v>225</v>
      </c>
      <c r="B26" s="36" t="n">
        <f aca="false">A27-1</f>
        <v>234</v>
      </c>
      <c r="C26" s="36" t="n">
        <v>0</v>
      </c>
      <c r="D26" s="36" t="n">
        <v>47</v>
      </c>
      <c r="E26" s="37" t="s">
        <v>113</v>
      </c>
      <c r="F26" s="33" t="n">
        <v>243.1</v>
      </c>
      <c r="G26" s="33" t="n">
        <v>153.527</v>
      </c>
      <c r="H26" s="33" t="n">
        <v>141.185</v>
      </c>
      <c r="I26" s="33" t="n">
        <v>422.994</v>
      </c>
      <c r="J26" s="33" t="n">
        <v>449.174</v>
      </c>
      <c r="K26" s="33" t="n">
        <v>309.298</v>
      </c>
      <c r="L26" s="33" t="n">
        <v>507.5</v>
      </c>
    </row>
    <row r="27" customFormat="false" ht="15.8" hidden="false" customHeight="false" outlineLevel="0" collapsed="false">
      <c r="A27" s="36" t="n">
        <v>235</v>
      </c>
      <c r="B27" s="36" t="n">
        <f aca="false">A28-1</f>
        <v>244</v>
      </c>
      <c r="C27" s="36" t="n">
        <v>0</v>
      </c>
      <c r="D27" s="36" t="n">
        <v>47</v>
      </c>
      <c r="E27" s="37" t="s">
        <v>113</v>
      </c>
      <c r="F27" s="33" t="n">
        <v>258.06</v>
      </c>
      <c r="G27" s="33" t="n">
        <v>161.381</v>
      </c>
      <c r="H27" s="33" t="n">
        <v>147.73</v>
      </c>
      <c r="I27" s="33" t="n">
        <v>438.702</v>
      </c>
      <c r="J27" s="33" t="n">
        <v>470.492</v>
      </c>
      <c r="K27" s="33" t="n">
        <v>325.754</v>
      </c>
      <c r="L27" s="33" t="n">
        <v>528.5</v>
      </c>
    </row>
    <row r="28" customFormat="false" ht="15.8" hidden="false" customHeight="false" outlineLevel="0" collapsed="false">
      <c r="A28" s="36" t="n">
        <v>245</v>
      </c>
      <c r="B28" s="36" t="n">
        <f aca="false">A29-1</f>
        <v>254</v>
      </c>
      <c r="C28" s="36" t="n">
        <v>0</v>
      </c>
      <c r="D28" s="36" t="n">
        <v>47</v>
      </c>
      <c r="E28" s="37" t="s">
        <v>113</v>
      </c>
      <c r="F28" s="33" t="n">
        <v>273.02</v>
      </c>
      <c r="G28" s="33" t="n">
        <v>169.235</v>
      </c>
      <c r="H28" s="33" t="n">
        <v>154.275</v>
      </c>
      <c r="I28" s="33" t="n">
        <v>454.41</v>
      </c>
      <c r="J28" s="33" t="n">
        <v>491.81</v>
      </c>
      <c r="K28" s="33" t="n">
        <v>342.21</v>
      </c>
      <c r="L28" s="33" t="n">
        <v>549.5</v>
      </c>
    </row>
    <row r="29" customFormat="false" ht="15.8" hidden="false" customHeight="false" outlineLevel="0" collapsed="false">
      <c r="A29" s="36" t="n">
        <v>255</v>
      </c>
      <c r="B29" s="36" t="n">
        <f aca="false">A30-1</f>
        <v>264</v>
      </c>
      <c r="C29" s="36" t="n">
        <v>0</v>
      </c>
      <c r="D29" s="36" t="n">
        <v>47</v>
      </c>
      <c r="E29" s="37" t="s">
        <v>113</v>
      </c>
      <c r="F29" s="33" t="n">
        <v>279.004</v>
      </c>
      <c r="G29" s="33" t="n">
        <v>172.227</v>
      </c>
      <c r="H29" s="33" t="n">
        <v>155.21</v>
      </c>
      <c r="I29" s="33" t="n">
        <v>460.768</v>
      </c>
      <c r="J29" s="33" t="n">
        <v>494.054</v>
      </c>
      <c r="K29" s="33" t="n">
        <v>348.568</v>
      </c>
      <c r="L29" s="33" t="n">
        <v>570.5</v>
      </c>
    </row>
    <row r="30" customFormat="false" ht="15.8" hidden="false" customHeight="false" outlineLevel="0" collapsed="false">
      <c r="A30" s="36" t="n">
        <v>265</v>
      </c>
      <c r="B30" s="36" t="n">
        <f aca="false">A31-1</f>
        <v>274</v>
      </c>
      <c r="C30" s="36" t="n">
        <v>0</v>
      </c>
      <c r="D30" s="36" t="n">
        <v>47</v>
      </c>
      <c r="E30" s="37" t="s">
        <v>113</v>
      </c>
      <c r="F30" s="33" t="n">
        <v>284.988</v>
      </c>
      <c r="G30" s="33" t="n">
        <v>175.219</v>
      </c>
      <c r="H30" s="33" t="n">
        <v>156.145</v>
      </c>
      <c r="I30" s="33" t="n">
        <v>467.126</v>
      </c>
      <c r="J30" s="33" t="n">
        <v>496.298</v>
      </c>
      <c r="K30" s="33" t="n">
        <v>354.926</v>
      </c>
      <c r="L30" s="33" t="n">
        <v>591.5</v>
      </c>
    </row>
    <row r="31" customFormat="false" ht="15.8" hidden="false" customHeight="false" outlineLevel="0" collapsed="false">
      <c r="A31" s="36" t="n">
        <v>275</v>
      </c>
      <c r="B31" s="36" t="n">
        <f aca="false">A32-1</f>
        <v>284</v>
      </c>
      <c r="C31" s="36" t="n">
        <v>0</v>
      </c>
      <c r="D31" s="36" t="n">
        <v>47</v>
      </c>
      <c r="E31" s="37" t="s">
        <v>113</v>
      </c>
      <c r="F31" s="33" t="n">
        <v>290.972</v>
      </c>
      <c r="G31" s="33" t="n">
        <v>178.211</v>
      </c>
      <c r="H31" s="33" t="n">
        <v>157.08</v>
      </c>
      <c r="I31" s="33" t="n">
        <v>473.484</v>
      </c>
      <c r="J31" s="33" t="n">
        <v>498.542</v>
      </c>
      <c r="K31" s="33" t="n">
        <v>361.284</v>
      </c>
      <c r="L31" s="33" t="n">
        <v>612.5</v>
      </c>
    </row>
    <row r="32" customFormat="false" ht="15.8" hidden="false" customHeight="false" outlineLevel="0" collapsed="false">
      <c r="A32" s="36" t="n">
        <v>285</v>
      </c>
      <c r="B32" s="36" t="n">
        <f aca="false">A33-1</f>
        <v>294</v>
      </c>
      <c r="C32" s="36" t="n">
        <v>0</v>
      </c>
      <c r="D32" s="36" t="n">
        <v>47</v>
      </c>
      <c r="E32" s="37" t="s">
        <v>113</v>
      </c>
      <c r="F32" s="33" t="n">
        <v>296.956</v>
      </c>
      <c r="G32" s="33" t="n">
        <v>181.203</v>
      </c>
      <c r="H32" s="33" t="n">
        <v>158.015</v>
      </c>
      <c r="I32" s="33" t="n">
        <v>479.842</v>
      </c>
      <c r="J32" s="33" t="n">
        <v>500.786</v>
      </c>
      <c r="K32" s="33" t="n">
        <v>367.642</v>
      </c>
      <c r="L32" s="33" t="n">
        <v>633.5</v>
      </c>
    </row>
    <row r="33" customFormat="false" ht="15.8" hidden="false" customHeight="false" outlineLevel="0" collapsed="false">
      <c r="A33" s="36" t="n">
        <v>295</v>
      </c>
      <c r="B33" s="36" t="s">
        <v>114</v>
      </c>
      <c r="C33" s="36" t="n">
        <v>0</v>
      </c>
      <c r="D33" s="36" t="n">
        <v>47</v>
      </c>
      <c r="E33" s="37" t="s">
        <v>113</v>
      </c>
      <c r="F33" s="33" t="n">
        <v>302.94</v>
      </c>
      <c r="G33" s="33" t="n">
        <v>184.195</v>
      </c>
      <c r="H33" s="33" t="n">
        <v>158.95</v>
      </c>
      <c r="I33" s="33" t="n">
        <v>486.2</v>
      </c>
      <c r="J33" s="33" t="n">
        <v>503.03</v>
      </c>
      <c r="K33" s="33" t="n">
        <v>374</v>
      </c>
      <c r="L33" s="33" t="n">
        <v>654.5</v>
      </c>
    </row>
    <row r="34" customFormat="false" ht="15.8" hidden="false" customHeight="false" outlineLevel="0" collapsed="false">
      <c r="A34" s="36" t="n">
        <v>0</v>
      </c>
      <c r="B34" s="36" t="n">
        <v>0</v>
      </c>
      <c r="C34" s="36" t="s">
        <v>115</v>
      </c>
      <c r="D34" s="36" t="s">
        <v>114</v>
      </c>
      <c r="E34" s="37" t="s">
        <v>113</v>
      </c>
      <c r="F34" s="33" t="n">
        <v>0</v>
      </c>
      <c r="G34" s="33" t="n">
        <v>0</v>
      </c>
      <c r="H34" s="33" t="n">
        <v>0</v>
      </c>
      <c r="I34" s="33" t="n">
        <v>0</v>
      </c>
      <c r="J34" s="33" t="n">
        <v>0</v>
      </c>
      <c r="K34" s="33" t="n">
        <v>0</v>
      </c>
      <c r="L34" s="33" t="n">
        <v>0</v>
      </c>
    </row>
    <row r="35" customFormat="false" ht="15.8" hidden="false" customHeight="false" outlineLevel="0" collapsed="false">
      <c r="A35" s="36" t="n">
        <v>1</v>
      </c>
      <c r="B35" s="36" t="n">
        <v>14</v>
      </c>
      <c r="C35" s="36" t="s">
        <v>115</v>
      </c>
      <c r="D35" s="36" t="s">
        <v>114</v>
      </c>
      <c r="E35" s="37" t="s">
        <v>113</v>
      </c>
      <c r="F35" s="33" t="n">
        <v>86.02</v>
      </c>
      <c r="G35" s="33" t="n">
        <v>59.3725</v>
      </c>
      <c r="H35" s="33" t="n">
        <v>33.1925</v>
      </c>
      <c r="I35" s="33" t="n">
        <v>100.98</v>
      </c>
      <c r="J35" s="33" t="n">
        <v>143.055</v>
      </c>
      <c r="K35" s="33" t="n">
        <v>97.24</v>
      </c>
      <c r="L35" s="33" t="n">
        <v>5.7</v>
      </c>
    </row>
    <row r="36" customFormat="false" ht="15.8" hidden="false" customHeight="false" outlineLevel="0" collapsed="false">
      <c r="A36" s="36" t="n">
        <v>15</v>
      </c>
      <c r="B36" s="36" t="n">
        <f aca="false">A37-1</f>
        <v>24</v>
      </c>
      <c r="C36" s="36" t="s">
        <v>115</v>
      </c>
      <c r="D36" s="36" t="s">
        <v>114</v>
      </c>
      <c r="E36" s="37" t="s">
        <v>113</v>
      </c>
      <c r="F36" s="33" t="n">
        <v>172.04</v>
      </c>
      <c r="G36" s="33" t="n">
        <v>118.745</v>
      </c>
      <c r="H36" s="33" t="n">
        <v>66.385</v>
      </c>
      <c r="I36" s="33" t="n">
        <v>201.96</v>
      </c>
      <c r="J36" s="33" t="n">
        <v>286.11</v>
      </c>
      <c r="K36" s="33" t="n">
        <v>194.48</v>
      </c>
      <c r="L36" s="33" t="n">
        <v>85.5</v>
      </c>
    </row>
    <row r="37" customFormat="false" ht="15.8" hidden="false" customHeight="false" outlineLevel="0" collapsed="false">
      <c r="A37" s="36" t="n">
        <v>25</v>
      </c>
      <c r="B37" s="36" t="n">
        <f aca="false">A38-1</f>
        <v>34</v>
      </c>
      <c r="C37" s="36" t="s">
        <v>115</v>
      </c>
      <c r="D37" s="36" t="s">
        <v>114</v>
      </c>
      <c r="E37" s="37" t="s">
        <v>113</v>
      </c>
      <c r="F37" s="33" t="n">
        <v>172.04</v>
      </c>
      <c r="G37" s="33" t="n">
        <v>118.745</v>
      </c>
      <c r="H37" s="33" t="n">
        <v>66.385</v>
      </c>
      <c r="I37" s="33" t="n">
        <v>201.96</v>
      </c>
      <c r="J37" s="33" t="n">
        <v>286.11</v>
      </c>
      <c r="K37" s="33" t="n">
        <v>194.48</v>
      </c>
      <c r="L37" s="33" t="n">
        <v>142.5</v>
      </c>
    </row>
    <row r="38" customFormat="false" ht="15.8" hidden="false" customHeight="false" outlineLevel="0" collapsed="false">
      <c r="A38" s="36" t="n">
        <v>35</v>
      </c>
      <c r="B38" s="36" t="n">
        <f aca="false">A39-1</f>
        <v>44</v>
      </c>
      <c r="C38" s="36" t="s">
        <v>115</v>
      </c>
      <c r="D38" s="36" t="s">
        <v>114</v>
      </c>
      <c r="E38" s="37" t="s">
        <v>113</v>
      </c>
      <c r="F38" s="33" t="n">
        <v>172.04</v>
      </c>
      <c r="G38" s="33" t="n">
        <v>118.745</v>
      </c>
      <c r="H38" s="33" t="n">
        <v>66.385</v>
      </c>
      <c r="I38" s="33" t="n">
        <v>201.96</v>
      </c>
      <c r="J38" s="33" t="n">
        <v>286.11</v>
      </c>
      <c r="K38" s="33" t="n">
        <v>194.48</v>
      </c>
      <c r="L38" s="33" t="n">
        <v>199.5</v>
      </c>
    </row>
    <row r="39" customFormat="false" ht="15.8" hidden="false" customHeight="false" outlineLevel="0" collapsed="false">
      <c r="A39" s="36" t="n">
        <v>45</v>
      </c>
      <c r="B39" s="36" t="n">
        <f aca="false">A40-1</f>
        <v>54</v>
      </c>
      <c r="C39" s="36" t="s">
        <v>115</v>
      </c>
      <c r="D39" s="36" t="s">
        <v>114</v>
      </c>
      <c r="E39" s="37" t="s">
        <v>113</v>
      </c>
      <c r="F39" s="33" t="n">
        <v>172.04</v>
      </c>
      <c r="G39" s="33" t="n">
        <v>118.745</v>
      </c>
      <c r="H39" s="33" t="n">
        <v>66.385</v>
      </c>
      <c r="I39" s="33" t="n">
        <v>201.96</v>
      </c>
      <c r="J39" s="33" t="n">
        <v>286.11</v>
      </c>
      <c r="K39" s="33" t="n">
        <v>194.48</v>
      </c>
      <c r="L39" s="33" t="n">
        <v>256.5</v>
      </c>
    </row>
    <row r="40" customFormat="false" ht="15.8" hidden="false" customHeight="false" outlineLevel="0" collapsed="false">
      <c r="A40" s="36" t="n">
        <v>55</v>
      </c>
      <c r="B40" s="36" t="n">
        <f aca="false">A41-1</f>
        <v>64</v>
      </c>
      <c r="C40" s="36" t="s">
        <v>115</v>
      </c>
      <c r="D40" s="36" t="s">
        <v>114</v>
      </c>
      <c r="E40" s="37" t="s">
        <v>113</v>
      </c>
      <c r="F40" s="33" t="n">
        <v>184.756</v>
      </c>
      <c r="G40" s="33" t="n">
        <v>124.916</v>
      </c>
      <c r="H40" s="33" t="n">
        <v>76.483</v>
      </c>
      <c r="I40" s="33" t="n">
        <v>236.742</v>
      </c>
      <c r="J40" s="33" t="n">
        <v>314.534</v>
      </c>
      <c r="K40" s="33" t="n">
        <v>209.066</v>
      </c>
      <c r="L40" s="33" t="n">
        <v>303.5</v>
      </c>
    </row>
    <row r="41" customFormat="false" ht="15.8" hidden="false" customHeight="false" outlineLevel="0" collapsed="false">
      <c r="A41" s="36" t="n">
        <v>65</v>
      </c>
      <c r="B41" s="36" t="n">
        <f aca="false">A42-1</f>
        <v>74</v>
      </c>
      <c r="C41" s="36" t="s">
        <v>115</v>
      </c>
      <c r="D41" s="36" t="s">
        <v>114</v>
      </c>
      <c r="E41" s="37" t="s">
        <v>113</v>
      </c>
      <c r="F41" s="33" t="n">
        <v>197.472</v>
      </c>
      <c r="G41" s="33" t="n">
        <v>131.087</v>
      </c>
      <c r="H41" s="33" t="n">
        <v>86.581</v>
      </c>
      <c r="I41" s="33" t="n">
        <v>271.524</v>
      </c>
      <c r="J41" s="33" t="n">
        <v>342.958</v>
      </c>
      <c r="K41" s="33" t="n">
        <v>223.652</v>
      </c>
      <c r="L41" s="33" t="n">
        <v>340.5</v>
      </c>
    </row>
    <row r="42" customFormat="false" ht="15.8" hidden="false" customHeight="false" outlineLevel="0" collapsed="false">
      <c r="A42" s="36" t="n">
        <v>75</v>
      </c>
      <c r="B42" s="36" t="n">
        <f aca="false">A43-1</f>
        <v>84</v>
      </c>
      <c r="C42" s="36" t="s">
        <v>115</v>
      </c>
      <c r="D42" s="36" t="s">
        <v>114</v>
      </c>
      <c r="E42" s="37" t="s">
        <v>113</v>
      </c>
      <c r="F42" s="33" t="n">
        <v>210.188</v>
      </c>
      <c r="G42" s="33" t="n">
        <v>137.258</v>
      </c>
      <c r="H42" s="33" t="n">
        <v>96.679</v>
      </c>
      <c r="I42" s="33" t="n">
        <v>306.306</v>
      </c>
      <c r="J42" s="33" t="n">
        <v>371.382</v>
      </c>
      <c r="K42" s="33" t="n">
        <v>238.238</v>
      </c>
      <c r="L42" s="33" t="n">
        <v>377.5</v>
      </c>
    </row>
    <row r="43" customFormat="false" ht="15.8" hidden="false" customHeight="false" outlineLevel="0" collapsed="false">
      <c r="A43" s="36" t="n">
        <v>85</v>
      </c>
      <c r="B43" s="36" t="n">
        <f aca="false">A44-1</f>
        <v>94</v>
      </c>
      <c r="C43" s="36" t="s">
        <v>115</v>
      </c>
      <c r="D43" s="36" t="s">
        <v>114</v>
      </c>
      <c r="E43" s="37" t="s">
        <v>113</v>
      </c>
      <c r="F43" s="33" t="n">
        <v>222.904</v>
      </c>
      <c r="G43" s="33" t="n">
        <v>143.429</v>
      </c>
      <c r="H43" s="33" t="n">
        <v>106.777</v>
      </c>
      <c r="I43" s="33" t="n">
        <v>341.088</v>
      </c>
      <c r="J43" s="33" t="n">
        <v>399.806</v>
      </c>
      <c r="K43" s="33" t="n">
        <v>252.824</v>
      </c>
      <c r="L43" s="33" t="n">
        <v>414.5</v>
      </c>
    </row>
    <row r="44" customFormat="false" ht="15.8" hidden="false" customHeight="false" outlineLevel="0" collapsed="false">
      <c r="A44" s="36" t="n">
        <v>95</v>
      </c>
      <c r="B44" s="36" t="n">
        <f aca="false">A45-1</f>
        <v>104</v>
      </c>
      <c r="C44" s="36" t="s">
        <v>115</v>
      </c>
      <c r="D44" s="36" t="s">
        <v>114</v>
      </c>
      <c r="E44" s="37" t="s">
        <v>113</v>
      </c>
      <c r="F44" s="33" t="n">
        <v>235.62</v>
      </c>
      <c r="G44" s="33" t="n">
        <v>149.6</v>
      </c>
      <c r="H44" s="33" t="n">
        <v>116.875</v>
      </c>
      <c r="I44" s="33" t="n">
        <v>375.87</v>
      </c>
      <c r="J44" s="33" t="n">
        <v>428.23</v>
      </c>
      <c r="K44" s="33" t="n">
        <v>267.41</v>
      </c>
      <c r="L44" s="33" t="n">
        <v>451.5</v>
      </c>
    </row>
    <row r="45" customFormat="false" ht="15.8" hidden="false" customHeight="false" outlineLevel="0" collapsed="false">
      <c r="A45" s="36" t="n">
        <v>105</v>
      </c>
      <c r="B45" s="36" t="n">
        <f aca="false">A46-1</f>
        <v>114</v>
      </c>
      <c r="C45" s="36" t="s">
        <v>115</v>
      </c>
      <c r="D45" s="36" t="s">
        <v>114</v>
      </c>
      <c r="E45" s="37" t="s">
        <v>113</v>
      </c>
      <c r="F45" s="33" t="n">
        <v>238.986</v>
      </c>
      <c r="G45" s="33" t="n">
        <v>151.844</v>
      </c>
      <c r="H45" s="33" t="n">
        <v>120.615</v>
      </c>
      <c r="I45" s="33" t="n">
        <v>382.228</v>
      </c>
      <c r="J45" s="33" t="n">
        <v>438.702</v>
      </c>
      <c r="K45" s="33" t="n">
        <v>280.874</v>
      </c>
      <c r="L45" s="33" t="n">
        <v>477.8</v>
      </c>
    </row>
    <row r="46" customFormat="false" ht="15.8" hidden="false" customHeight="false" outlineLevel="0" collapsed="false">
      <c r="A46" s="36" t="n">
        <v>115</v>
      </c>
      <c r="B46" s="36" t="n">
        <f aca="false">A47-1</f>
        <v>124</v>
      </c>
      <c r="C46" s="36" t="s">
        <v>115</v>
      </c>
      <c r="D46" s="36" t="s">
        <v>114</v>
      </c>
      <c r="E46" s="37" t="s">
        <v>113</v>
      </c>
      <c r="F46" s="33" t="n">
        <v>242.352</v>
      </c>
      <c r="G46" s="33" t="n">
        <v>154.088</v>
      </c>
      <c r="H46" s="33" t="n">
        <v>124.355</v>
      </c>
      <c r="I46" s="33" t="n">
        <v>388.586</v>
      </c>
      <c r="J46" s="33" t="n">
        <v>449.174</v>
      </c>
      <c r="K46" s="33" t="n">
        <v>294.338</v>
      </c>
      <c r="L46" s="33" t="n">
        <v>493.4</v>
      </c>
    </row>
    <row r="47" customFormat="false" ht="15.8" hidden="false" customHeight="false" outlineLevel="0" collapsed="false">
      <c r="A47" s="36" t="n">
        <v>125</v>
      </c>
      <c r="B47" s="36" t="n">
        <f aca="false">A48-1</f>
        <v>134</v>
      </c>
      <c r="C47" s="36" t="s">
        <v>115</v>
      </c>
      <c r="D47" s="36" t="s">
        <v>114</v>
      </c>
      <c r="E47" s="37" t="s">
        <v>113</v>
      </c>
      <c r="F47" s="33" t="n">
        <v>245.718</v>
      </c>
      <c r="G47" s="33" t="n">
        <v>156.332</v>
      </c>
      <c r="H47" s="33" t="n">
        <v>128.095</v>
      </c>
      <c r="I47" s="33" t="n">
        <v>394.944</v>
      </c>
      <c r="J47" s="33" t="n">
        <v>459.646</v>
      </c>
      <c r="K47" s="33" t="n">
        <v>307.802</v>
      </c>
      <c r="L47" s="33" t="n">
        <v>509</v>
      </c>
    </row>
    <row r="48" customFormat="false" ht="15.8" hidden="false" customHeight="false" outlineLevel="0" collapsed="false">
      <c r="A48" s="36" t="n">
        <v>135</v>
      </c>
      <c r="B48" s="36" t="n">
        <f aca="false">A49-1</f>
        <v>144</v>
      </c>
      <c r="C48" s="36" t="s">
        <v>115</v>
      </c>
      <c r="D48" s="36" t="s">
        <v>114</v>
      </c>
      <c r="E48" s="37" t="s">
        <v>113</v>
      </c>
      <c r="F48" s="33" t="n">
        <v>249.084</v>
      </c>
      <c r="G48" s="33" t="n">
        <v>158.576</v>
      </c>
      <c r="H48" s="33" t="n">
        <v>131.835</v>
      </c>
      <c r="I48" s="33" t="n">
        <v>401.302</v>
      </c>
      <c r="J48" s="33" t="n">
        <v>470.118</v>
      </c>
      <c r="K48" s="33" t="n">
        <v>321.266</v>
      </c>
      <c r="L48" s="33" t="n">
        <v>524.6</v>
      </c>
    </row>
    <row r="49" customFormat="false" ht="15.8" hidden="false" customHeight="false" outlineLevel="0" collapsed="false">
      <c r="A49" s="36" t="n">
        <v>145</v>
      </c>
      <c r="B49" s="36" t="n">
        <f aca="false">A50-1</f>
        <v>154</v>
      </c>
      <c r="C49" s="36" t="s">
        <v>115</v>
      </c>
      <c r="D49" s="36" t="s">
        <v>114</v>
      </c>
      <c r="E49" s="37" t="s">
        <v>113</v>
      </c>
      <c r="F49" s="33" t="n">
        <v>252.45</v>
      </c>
      <c r="G49" s="33" t="n">
        <v>160.82</v>
      </c>
      <c r="H49" s="33" t="n">
        <v>135.575</v>
      </c>
      <c r="I49" s="33" t="n">
        <v>407.66</v>
      </c>
      <c r="J49" s="33" t="n">
        <v>480.59</v>
      </c>
      <c r="K49" s="33" t="n">
        <v>334.73</v>
      </c>
      <c r="L49" s="33" t="n">
        <v>540.2</v>
      </c>
    </row>
    <row r="50" customFormat="false" ht="15.8" hidden="false" customHeight="false" outlineLevel="0" collapsed="false">
      <c r="A50" s="36" t="n">
        <v>155</v>
      </c>
      <c r="B50" s="36" t="n">
        <f aca="false">A51-1</f>
        <v>164</v>
      </c>
      <c r="C50" s="36" t="s">
        <v>115</v>
      </c>
      <c r="D50" s="36" t="s">
        <v>114</v>
      </c>
      <c r="E50" s="37" t="s">
        <v>113</v>
      </c>
      <c r="F50" s="33" t="n">
        <v>262.548</v>
      </c>
      <c r="G50" s="33" t="n">
        <v>163.999</v>
      </c>
      <c r="H50" s="33" t="n">
        <v>139.689</v>
      </c>
      <c r="I50" s="33" t="n">
        <v>427.482</v>
      </c>
      <c r="J50" s="33" t="n">
        <v>487.696</v>
      </c>
      <c r="K50" s="33" t="n">
        <v>347.446</v>
      </c>
      <c r="L50" s="33" t="n">
        <v>552.7</v>
      </c>
    </row>
    <row r="51" customFormat="false" ht="15.8" hidden="false" customHeight="false" outlineLevel="0" collapsed="false">
      <c r="A51" s="36" t="n">
        <v>165</v>
      </c>
      <c r="B51" s="36" t="n">
        <f aca="false">A52-1</f>
        <v>174</v>
      </c>
      <c r="C51" s="36" t="s">
        <v>115</v>
      </c>
      <c r="D51" s="36" t="s">
        <v>114</v>
      </c>
      <c r="E51" s="37" t="s">
        <v>113</v>
      </c>
      <c r="F51" s="33" t="n">
        <v>272.646</v>
      </c>
      <c r="G51" s="33" t="n">
        <v>167.178</v>
      </c>
      <c r="H51" s="33" t="n">
        <v>143.803</v>
      </c>
      <c r="I51" s="33" t="n">
        <v>447.304</v>
      </c>
      <c r="J51" s="33" t="n">
        <v>494.802</v>
      </c>
      <c r="K51" s="33" t="n">
        <v>360.162</v>
      </c>
      <c r="L51" s="33" t="n">
        <v>562.1</v>
      </c>
    </row>
    <row r="52" customFormat="false" ht="15.8" hidden="false" customHeight="false" outlineLevel="0" collapsed="false">
      <c r="A52" s="36" t="n">
        <v>175</v>
      </c>
      <c r="B52" s="36" t="n">
        <f aca="false">A53-1</f>
        <v>184</v>
      </c>
      <c r="C52" s="36" t="s">
        <v>115</v>
      </c>
      <c r="D52" s="36" t="s">
        <v>114</v>
      </c>
      <c r="E52" s="37" t="s">
        <v>113</v>
      </c>
      <c r="F52" s="33" t="n">
        <v>282.744</v>
      </c>
      <c r="G52" s="33" t="n">
        <v>170.357</v>
      </c>
      <c r="H52" s="33" t="n">
        <v>147.917</v>
      </c>
      <c r="I52" s="33" t="n">
        <v>467.126</v>
      </c>
      <c r="J52" s="33" t="n">
        <v>501.908</v>
      </c>
      <c r="K52" s="33" t="n">
        <v>372.878</v>
      </c>
      <c r="L52" s="33" t="n">
        <v>571.5</v>
      </c>
    </row>
    <row r="53" customFormat="false" ht="15.8" hidden="false" customHeight="false" outlineLevel="0" collapsed="false">
      <c r="A53" s="36" t="n">
        <v>185</v>
      </c>
      <c r="B53" s="36" t="n">
        <f aca="false">A54-1</f>
        <v>194</v>
      </c>
      <c r="C53" s="36" t="s">
        <v>115</v>
      </c>
      <c r="D53" s="36" t="s">
        <v>114</v>
      </c>
      <c r="E53" s="37" t="s">
        <v>113</v>
      </c>
      <c r="F53" s="33" t="n">
        <v>292.842</v>
      </c>
      <c r="G53" s="33" t="n">
        <v>173.536</v>
      </c>
      <c r="H53" s="33" t="n">
        <v>152.031</v>
      </c>
      <c r="I53" s="33" t="n">
        <v>486.948</v>
      </c>
      <c r="J53" s="33" t="n">
        <v>509.014</v>
      </c>
      <c r="K53" s="33" t="n">
        <v>385.594</v>
      </c>
      <c r="L53" s="33" t="n">
        <v>580.9</v>
      </c>
    </row>
    <row r="54" customFormat="false" ht="15.8" hidden="false" customHeight="false" outlineLevel="0" collapsed="false">
      <c r="A54" s="36" t="n">
        <v>195</v>
      </c>
      <c r="B54" s="36" t="n">
        <f aca="false">A55-1</f>
        <v>204</v>
      </c>
      <c r="C54" s="36" t="s">
        <v>115</v>
      </c>
      <c r="D54" s="36" t="s">
        <v>114</v>
      </c>
      <c r="E54" s="37" t="s">
        <v>113</v>
      </c>
      <c r="F54" s="33" t="n">
        <v>302.94</v>
      </c>
      <c r="G54" s="33" t="n">
        <v>176.715</v>
      </c>
      <c r="H54" s="33" t="n">
        <v>156.145</v>
      </c>
      <c r="I54" s="33" t="n">
        <v>506.77</v>
      </c>
      <c r="J54" s="33" t="n">
        <v>516.12</v>
      </c>
      <c r="K54" s="33" t="n">
        <v>398.31</v>
      </c>
      <c r="L54" s="33" t="n">
        <v>590.3</v>
      </c>
    </row>
    <row r="55" customFormat="false" ht="15.8" hidden="false" customHeight="false" outlineLevel="0" collapsed="false">
      <c r="A55" s="36" t="n">
        <v>205</v>
      </c>
      <c r="B55" s="36" t="n">
        <f aca="false">A56-1</f>
        <v>214</v>
      </c>
      <c r="C55" s="36" t="s">
        <v>115</v>
      </c>
      <c r="D55" s="36" t="s">
        <v>114</v>
      </c>
      <c r="E55" s="37" t="s">
        <v>113</v>
      </c>
      <c r="F55" s="33" t="n">
        <v>319.396</v>
      </c>
      <c r="G55" s="33" t="n">
        <v>184.756</v>
      </c>
      <c r="H55" s="33" t="n">
        <v>162.129</v>
      </c>
      <c r="I55" s="33" t="n">
        <v>521.356</v>
      </c>
      <c r="J55" s="33" t="n">
        <v>527.34</v>
      </c>
      <c r="K55" s="33" t="n">
        <v>409.904</v>
      </c>
      <c r="L55" s="33" t="n">
        <v>602.5</v>
      </c>
    </row>
    <row r="56" customFormat="false" ht="15.8" hidden="false" customHeight="false" outlineLevel="0" collapsed="false">
      <c r="A56" s="36" t="n">
        <v>215</v>
      </c>
      <c r="B56" s="36" t="n">
        <f aca="false">A57-1</f>
        <v>224</v>
      </c>
      <c r="C56" s="36" t="s">
        <v>115</v>
      </c>
      <c r="D56" s="36" t="s">
        <v>114</v>
      </c>
      <c r="E56" s="37" t="s">
        <v>113</v>
      </c>
      <c r="F56" s="33" t="n">
        <v>335.852</v>
      </c>
      <c r="G56" s="33" t="n">
        <v>192.797</v>
      </c>
      <c r="H56" s="33" t="n">
        <v>168.113</v>
      </c>
      <c r="I56" s="33" t="n">
        <v>535.942</v>
      </c>
      <c r="J56" s="33" t="n">
        <v>538.56</v>
      </c>
      <c r="K56" s="33" t="n">
        <v>421.498</v>
      </c>
      <c r="L56" s="33" t="n">
        <v>617.5</v>
      </c>
    </row>
    <row r="57" customFormat="false" ht="15.8" hidden="false" customHeight="false" outlineLevel="0" collapsed="false">
      <c r="A57" s="36" t="n">
        <v>225</v>
      </c>
      <c r="B57" s="36" t="n">
        <f aca="false">A58-1</f>
        <v>234</v>
      </c>
      <c r="C57" s="36" t="s">
        <v>115</v>
      </c>
      <c r="D57" s="36" t="s">
        <v>114</v>
      </c>
      <c r="E57" s="37" t="s">
        <v>113</v>
      </c>
      <c r="F57" s="33" t="n">
        <v>352.308</v>
      </c>
      <c r="G57" s="33" t="n">
        <v>200.838</v>
      </c>
      <c r="H57" s="33" t="n">
        <v>174.097</v>
      </c>
      <c r="I57" s="33" t="n">
        <v>550.528</v>
      </c>
      <c r="J57" s="33" t="n">
        <v>549.78</v>
      </c>
      <c r="K57" s="33" t="n">
        <v>433.092</v>
      </c>
      <c r="L57" s="33" t="n">
        <v>632.5</v>
      </c>
    </row>
    <row r="58" customFormat="false" ht="15.8" hidden="false" customHeight="false" outlineLevel="0" collapsed="false">
      <c r="A58" s="36" t="n">
        <v>235</v>
      </c>
      <c r="B58" s="36" t="n">
        <f aca="false">A59-1</f>
        <v>244</v>
      </c>
      <c r="C58" s="36" t="s">
        <v>115</v>
      </c>
      <c r="D58" s="36" t="s">
        <v>114</v>
      </c>
      <c r="E58" s="37" t="s">
        <v>113</v>
      </c>
      <c r="F58" s="33" t="n">
        <v>368.764</v>
      </c>
      <c r="G58" s="33" t="n">
        <v>208.879</v>
      </c>
      <c r="H58" s="33" t="n">
        <v>180.081</v>
      </c>
      <c r="I58" s="33" t="n">
        <v>565.114</v>
      </c>
      <c r="J58" s="33" t="n">
        <v>561</v>
      </c>
      <c r="K58" s="33" t="n">
        <v>444.686</v>
      </c>
      <c r="L58" s="33" t="n">
        <v>647.5</v>
      </c>
    </row>
    <row r="59" customFormat="false" ht="15.8" hidden="false" customHeight="false" outlineLevel="0" collapsed="false">
      <c r="A59" s="36" t="n">
        <v>245</v>
      </c>
      <c r="B59" s="36" t="n">
        <f aca="false">A60-1</f>
        <v>254</v>
      </c>
      <c r="C59" s="36" t="s">
        <v>115</v>
      </c>
      <c r="D59" s="36" t="s">
        <v>114</v>
      </c>
      <c r="E59" s="37" t="s">
        <v>113</v>
      </c>
      <c r="F59" s="33" t="n">
        <v>385.22</v>
      </c>
      <c r="G59" s="33" t="n">
        <v>216.92</v>
      </c>
      <c r="H59" s="33" t="n">
        <v>186.065</v>
      </c>
      <c r="I59" s="33" t="n">
        <v>579.7</v>
      </c>
      <c r="J59" s="33" t="n">
        <v>572.22</v>
      </c>
      <c r="K59" s="33" t="n">
        <v>456.28</v>
      </c>
      <c r="L59" s="33" t="n">
        <v>662.5</v>
      </c>
    </row>
    <row r="60" customFormat="false" ht="15.8" hidden="false" customHeight="false" outlineLevel="0" collapsed="false">
      <c r="A60" s="36" t="n">
        <v>255</v>
      </c>
      <c r="B60" s="36" t="n">
        <f aca="false">A61-1</f>
        <v>264</v>
      </c>
      <c r="C60" s="36" t="s">
        <v>115</v>
      </c>
      <c r="D60" s="36" t="s">
        <v>114</v>
      </c>
      <c r="E60" s="37" t="s">
        <v>113</v>
      </c>
      <c r="F60" s="33" t="n">
        <v>388.96</v>
      </c>
      <c r="G60" s="33" t="n">
        <v>218.416</v>
      </c>
      <c r="H60" s="33" t="n">
        <v>187</v>
      </c>
      <c r="I60" s="33" t="n">
        <v>591.668</v>
      </c>
      <c r="J60" s="33" t="n">
        <v>572.594</v>
      </c>
      <c r="K60" s="33" t="n">
        <v>458.898</v>
      </c>
      <c r="L60" s="33" t="n">
        <v>677.5</v>
      </c>
    </row>
    <row r="61" customFormat="false" ht="15.8" hidden="false" customHeight="false" outlineLevel="0" collapsed="false">
      <c r="A61" s="36" t="n">
        <v>265</v>
      </c>
      <c r="B61" s="36" t="n">
        <f aca="false">A62-1</f>
        <v>274</v>
      </c>
      <c r="C61" s="36" t="s">
        <v>115</v>
      </c>
      <c r="D61" s="36" t="s">
        <v>114</v>
      </c>
      <c r="E61" s="37" t="s">
        <v>113</v>
      </c>
      <c r="F61" s="33" t="n">
        <v>392.7</v>
      </c>
      <c r="G61" s="33" t="n">
        <v>219.912</v>
      </c>
      <c r="H61" s="33" t="n">
        <v>187.935</v>
      </c>
      <c r="I61" s="33" t="n">
        <v>603.636</v>
      </c>
      <c r="J61" s="33" t="n">
        <v>572.968</v>
      </c>
      <c r="K61" s="33" t="n">
        <v>461.516</v>
      </c>
      <c r="L61" s="33" t="n">
        <v>692.5</v>
      </c>
    </row>
    <row r="62" customFormat="false" ht="15.8" hidden="false" customHeight="false" outlineLevel="0" collapsed="false">
      <c r="A62" s="36" t="n">
        <v>275</v>
      </c>
      <c r="B62" s="36" t="n">
        <f aca="false">A63-1</f>
        <v>284</v>
      </c>
      <c r="C62" s="36" t="s">
        <v>115</v>
      </c>
      <c r="D62" s="36" t="s">
        <v>114</v>
      </c>
      <c r="E62" s="37" t="s">
        <v>113</v>
      </c>
      <c r="F62" s="33" t="n">
        <v>396.44</v>
      </c>
      <c r="G62" s="33" t="n">
        <v>221.408</v>
      </c>
      <c r="H62" s="33" t="n">
        <v>188.87</v>
      </c>
      <c r="I62" s="33" t="n">
        <v>615.604</v>
      </c>
      <c r="J62" s="33" t="n">
        <v>573.342</v>
      </c>
      <c r="K62" s="33" t="n">
        <v>464.134</v>
      </c>
      <c r="L62" s="33" t="n">
        <v>707.5</v>
      </c>
    </row>
    <row r="63" customFormat="false" ht="15.8" hidden="false" customHeight="false" outlineLevel="0" collapsed="false">
      <c r="A63" s="36" t="n">
        <v>285</v>
      </c>
      <c r="B63" s="36" t="n">
        <f aca="false">A64-1</f>
        <v>294</v>
      </c>
      <c r="C63" s="36" t="s">
        <v>115</v>
      </c>
      <c r="D63" s="36" t="s">
        <v>114</v>
      </c>
      <c r="E63" s="37" t="s">
        <v>113</v>
      </c>
      <c r="F63" s="33" t="n">
        <v>400.18</v>
      </c>
      <c r="G63" s="33" t="n">
        <v>222.904</v>
      </c>
      <c r="H63" s="33" t="n">
        <v>189.805</v>
      </c>
      <c r="I63" s="33" t="n">
        <v>627.572</v>
      </c>
      <c r="J63" s="33" t="n">
        <v>573.716</v>
      </c>
      <c r="K63" s="33" t="n">
        <v>466.752</v>
      </c>
      <c r="L63" s="33" t="n">
        <v>722.5</v>
      </c>
    </row>
    <row r="64" customFormat="false" ht="15.8" hidden="false" customHeight="false" outlineLevel="0" collapsed="false">
      <c r="A64" s="36" t="n">
        <v>295</v>
      </c>
      <c r="B64" s="36" t="s">
        <v>114</v>
      </c>
      <c r="C64" s="36" t="s">
        <v>115</v>
      </c>
      <c r="D64" s="36" t="s">
        <v>114</v>
      </c>
      <c r="E64" s="37" t="s">
        <v>113</v>
      </c>
      <c r="F64" s="33" t="n">
        <v>403.92</v>
      </c>
      <c r="G64" s="33" t="n">
        <v>224.4</v>
      </c>
      <c r="H64" s="33" t="n">
        <v>190.74</v>
      </c>
      <c r="I64" s="33" t="n">
        <v>639.54</v>
      </c>
      <c r="J64" s="33" t="n">
        <v>574.09</v>
      </c>
      <c r="K64" s="33" t="n">
        <v>469.37</v>
      </c>
      <c r="L64" s="33" t="n">
        <v>737.5</v>
      </c>
    </row>
    <row r="65" customFormat="false" ht="15.8" hidden="false" customHeight="false" outlineLevel="0" collapsed="false">
      <c r="A65" s="36" t="n">
        <v>0</v>
      </c>
      <c r="B65" s="36" t="n">
        <v>0</v>
      </c>
      <c r="C65" s="36" t="n">
        <v>0</v>
      </c>
      <c r="D65" s="36" t="n">
        <v>47</v>
      </c>
      <c r="E65" s="28" t="s">
        <v>116</v>
      </c>
      <c r="F65" s="39" t="n">
        <v>0</v>
      </c>
      <c r="G65" s="39" t="n">
        <v>0</v>
      </c>
      <c r="H65" s="39" t="n">
        <v>0</v>
      </c>
      <c r="I65" s="39" t="n">
        <v>0</v>
      </c>
      <c r="J65" s="39" t="n">
        <v>0</v>
      </c>
      <c r="K65" s="39" t="n">
        <v>0</v>
      </c>
      <c r="L65" s="39" t="n">
        <v>0</v>
      </c>
    </row>
    <row r="66" customFormat="false" ht="15.8" hidden="false" customHeight="false" outlineLevel="0" collapsed="false">
      <c r="A66" s="36" t="n">
        <v>1</v>
      </c>
      <c r="B66" s="36" t="n">
        <v>14</v>
      </c>
      <c r="C66" s="36" t="n">
        <v>0</v>
      </c>
      <c r="D66" s="36" t="n">
        <v>47</v>
      </c>
      <c r="E66" s="28" t="s">
        <v>116</v>
      </c>
      <c r="F66" s="39" t="n">
        <v>75.7408821293292</v>
      </c>
      <c r="G66" s="39" t="n">
        <v>54.8734962365548</v>
      </c>
      <c r="H66" s="39" t="n">
        <v>25.5045827578353</v>
      </c>
      <c r="I66" s="39" t="n">
        <v>89.6524727245121</v>
      </c>
      <c r="J66" s="39" t="n">
        <v>106.655527896402</v>
      </c>
      <c r="K66" s="39" t="n">
        <v>44.8262363622561</v>
      </c>
      <c r="L66" s="39" t="n">
        <v>4.62210003857431</v>
      </c>
    </row>
    <row r="67" customFormat="false" ht="15.8" hidden="false" customHeight="false" outlineLevel="0" collapsed="false">
      <c r="A67" s="36" t="n">
        <v>15</v>
      </c>
      <c r="B67" s="36" t="n">
        <f aca="false">A68-1</f>
        <v>24</v>
      </c>
      <c r="C67" s="36" t="n">
        <v>0</v>
      </c>
      <c r="D67" s="36" t="n">
        <v>47</v>
      </c>
      <c r="E67" s="28" t="s">
        <v>116</v>
      </c>
      <c r="F67" s="39" t="n">
        <v>151.481764258658</v>
      </c>
      <c r="G67" s="39" t="n">
        <v>109.746992473109</v>
      </c>
      <c r="H67" s="39" t="n">
        <v>51.0091655156707</v>
      </c>
      <c r="I67" s="39" t="n">
        <v>179.304945449025</v>
      </c>
      <c r="J67" s="39" t="n">
        <v>213.311055792805</v>
      </c>
      <c r="K67" s="39" t="n">
        <v>89.6524727245121</v>
      </c>
      <c r="L67" s="39" t="n">
        <v>69.3315005786147</v>
      </c>
    </row>
    <row r="68" customFormat="false" ht="15.8" hidden="false" customHeight="false" outlineLevel="0" collapsed="false">
      <c r="A68" s="36" t="n">
        <v>25</v>
      </c>
      <c r="B68" s="36" t="n">
        <f aca="false">A69-1</f>
        <v>34</v>
      </c>
      <c r="C68" s="36" t="n">
        <v>0</v>
      </c>
      <c r="D68" s="36" t="n">
        <v>47</v>
      </c>
      <c r="E68" s="28" t="s">
        <v>116</v>
      </c>
      <c r="F68" s="39" t="n">
        <v>151.481764258658</v>
      </c>
      <c r="G68" s="39" t="n">
        <v>109.746992473109</v>
      </c>
      <c r="H68" s="39" t="n">
        <v>51.0091655156707</v>
      </c>
      <c r="I68" s="39" t="n">
        <v>179.304945449025</v>
      </c>
      <c r="J68" s="39" t="n">
        <v>213.311055792805</v>
      </c>
      <c r="K68" s="39" t="n">
        <v>89.6524727245121</v>
      </c>
      <c r="L68" s="39" t="n">
        <v>115.552500964358</v>
      </c>
    </row>
    <row r="69" customFormat="false" ht="15.8" hidden="false" customHeight="false" outlineLevel="0" collapsed="false">
      <c r="A69" s="36" t="n">
        <v>35</v>
      </c>
      <c r="B69" s="36" t="n">
        <f aca="false">A70-1</f>
        <v>44</v>
      </c>
      <c r="C69" s="36" t="n">
        <v>0</v>
      </c>
      <c r="D69" s="36" t="n">
        <v>47</v>
      </c>
      <c r="E69" s="28" t="s">
        <v>116</v>
      </c>
      <c r="F69" s="39" t="n">
        <v>151.481764258658</v>
      </c>
      <c r="G69" s="39" t="n">
        <v>109.746992473109</v>
      </c>
      <c r="H69" s="39" t="n">
        <v>51.0091655156707</v>
      </c>
      <c r="I69" s="39" t="n">
        <v>179.304945449025</v>
      </c>
      <c r="J69" s="39" t="n">
        <v>213.311055792805</v>
      </c>
      <c r="K69" s="39" t="n">
        <v>89.6524727245121</v>
      </c>
      <c r="L69" s="39" t="n">
        <v>161.773501350101</v>
      </c>
    </row>
    <row r="70" customFormat="false" ht="15.8" hidden="false" customHeight="false" outlineLevel="0" collapsed="false">
      <c r="A70" s="36" t="n">
        <v>45</v>
      </c>
      <c r="B70" s="36" t="n">
        <f aca="false">A71-1</f>
        <v>54</v>
      </c>
      <c r="C70" s="36" t="n">
        <v>0</v>
      </c>
      <c r="D70" s="36" t="n">
        <v>47</v>
      </c>
      <c r="E70" s="28" t="s">
        <v>116</v>
      </c>
      <c r="F70" s="39" t="n">
        <v>151.481764258658</v>
      </c>
      <c r="G70" s="39" t="n">
        <v>109.746992473109</v>
      </c>
      <c r="H70" s="39" t="n">
        <v>51.0091655156707</v>
      </c>
      <c r="I70" s="39" t="n">
        <v>179.304945449025</v>
      </c>
      <c r="J70" s="39" t="n">
        <v>213.311055792805</v>
      </c>
      <c r="K70" s="39" t="n">
        <v>89.6524727245121</v>
      </c>
      <c r="L70" s="39" t="n">
        <v>209.645251749621</v>
      </c>
    </row>
    <row r="71" customFormat="false" ht="15.8" hidden="false" customHeight="false" outlineLevel="0" collapsed="false">
      <c r="A71" s="36" t="n">
        <v>55</v>
      </c>
      <c r="B71" s="36" t="n">
        <f aca="false">A72-1</f>
        <v>64</v>
      </c>
      <c r="C71" s="36" t="n">
        <v>0</v>
      </c>
      <c r="D71" s="36" t="n">
        <v>47</v>
      </c>
      <c r="E71" s="28" t="s">
        <v>116</v>
      </c>
      <c r="F71" s="39" t="n">
        <v>161.069024450492</v>
      </c>
      <c r="G71" s="39" t="n">
        <v>117.774155096318</v>
      </c>
      <c r="H71" s="39" t="n">
        <v>63.2771167484076</v>
      </c>
      <c r="I71" s="39" t="n">
        <v>215.566062798403</v>
      </c>
      <c r="J71" s="39" t="n">
        <v>242.209059324048</v>
      </c>
      <c r="K71" s="39" t="n">
        <v>108.388554047511</v>
      </c>
      <c r="L71" s="39" t="n">
        <v>247.348261271359</v>
      </c>
    </row>
    <row r="72" customFormat="false" ht="15.8" hidden="false" customHeight="false" outlineLevel="0" collapsed="false">
      <c r="A72" s="36" t="n">
        <v>65</v>
      </c>
      <c r="B72" s="36" t="n">
        <f aca="false">A73-1</f>
        <v>74</v>
      </c>
      <c r="C72" s="36" t="n">
        <v>0</v>
      </c>
      <c r="D72" s="36" t="n">
        <v>47</v>
      </c>
      <c r="E72" s="28" t="s">
        <v>116</v>
      </c>
      <c r="F72" s="39" t="n">
        <v>170.476680328246</v>
      </c>
      <c r="G72" s="39" t="n">
        <v>125.630027489282</v>
      </c>
      <c r="H72" s="39" t="n">
        <v>75.1404183328333</v>
      </c>
      <c r="I72" s="39" t="n">
        <v>250.666059576724</v>
      </c>
      <c r="J72" s="39" t="n">
        <v>270.267907837463</v>
      </c>
      <c r="K72" s="39" t="n">
        <v>126.521020592044</v>
      </c>
      <c r="L72" s="39" t="n">
        <v>283.872389487389</v>
      </c>
    </row>
    <row r="73" customFormat="false" ht="15.8" hidden="false" customHeight="false" outlineLevel="0" collapsed="false">
      <c r="A73" s="36" t="n">
        <v>75</v>
      </c>
      <c r="B73" s="36" t="n">
        <f aca="false">A74-1</f>
        <v>84</v>
      </c>
      <c r="C73" s="36" t="n">
        <v>0</v>
      </c>
      <c r="D73" s="36" t="n">
        <v>47</v>
      </c>
      <c r="E73" s="28" t="s">
        <v>116</v>
      </c>
      <c r="F73" s="39" t="n">
        <v>179.729313863998</v>
      </c>
      <c r="G73" s="39" t="n">
        <v>133.338143564687</v>
      </c>
      <c r="H73" s="39" t="n">
        <v>86.655204898713</v>
      </c>
      <c r="I73" s="39" t="n">
        <v>284.765925862438</v>
      </c>
      <c r="J73" s="39" t="n">
        <v>297.60373399558</v>
      </c>
      <c r="K73" s="39" t="n">
        <v>144.133573131193</v>
      </c>
      <c r="L73" s="39" t="n">
        <v>319.381017585782</v>
      </c>
    </row>
    <row r="74" customFormat="false" ht="15.8" hidden="false" customHeight="false" outlineLevel="0" collapsed="false">
      <c r="A74" s="36" t="n">
        <v>85</v>
      </c>
      <c r="B74" s="36" t="n">
        <f aca="false">A75-1</f>
        <v>94</v>
      </c>
      <c r="C74" s="36" t="n">
        <v>0</v>
      </c>
      <c r="D74" s="36" t="n">
        <v>47</v>
      </c>
      <c r="E74" s="28" t="s">
        <v>116</v>
      </c>
      <c r="F74" s="39" t="n">
        <v>188.847172874421</v>
      </c>
      <c r="G74" s="39" t="n">
        <v>140.917875199606</v>
      </c>
      <c r="H74" s="39" t="n">
        <v>97.8676078270182</v>
      </c>
      <c r="I74" s="39" t="n">
        <v>317.997974992187</v>
      </c>
      <c r="J74" s="39" t="n">
        <v>324.312014206833</v>
      </c>
      <c r="K74" s="39" t="n">
        <v>161.295001755965</v>
      </c>
      <c r="L74" s="39" t="n">
        <v>354.008434029917</v>
      </c>
    </row>
    <row r="75" customFormat="false" ht="15.8" hidden="false" customHeight="false" outlineLevel="0" collapsed="false">
      <c r="A75" s="36" t="n">
        <v>95</v>
      </c>
      <c r="B75" s="36" t="n">
        <f aca="false">A76-1</f>
        <v>104</v>
      </c>
      <c r="C75" s="36" t="n">
        <v>0</v>
      </c>
      <c r="D75" s="36" t="n">
        <v>47</v>
      </c>
      <c r="E75" s="28" t="s">
        <v>116</v>
      </c>
      <c r="F75" s="39" t="n">
        <v>197.847093051542</v>
      </c>
      <c r="G75" s="39" t="n">
        <v>148.385319788656</v>
      </c>
      <c r="H75" s="39" t="n">
        <v>108.815901178348</v>
      </c>
      <c r="I75" s="39" t="n">
        <v>350.471993405589</v>
      </c>
      <c r="J75" s="39" t="n">
        <v>350.471993405589</v>
      </c>
      <c r="K75" s="39" t="n">
        <v>178.062383746388</v>
      </c>
      <c r="L75" s="39" t="n">
        <v>393.902897974358</v>
      </c>
    </row>
    <row r="76" customFormat="false" ht="15.8" hidden="false" customHeight="false" outlineLevel="0" collapsed="false">
      <c r="A76" s="36" t="n">
        <v>105</v>
      </c>
      <c r="B76" s="36" t="n">
        <f aca="false">A77-1</f>
        <v>114</v>
      </c>
      <c r="C76" s="36" t="n">
        <v>0</v>
      </c>
      <c r="D76" s="36" t="n">
        <v>47</v>
      </c>
      <c r="E76" s="28" t="s">
        <v>116</v>
      </c>
      <c r="F76" s="39" t="n">
        <v>199.273390214366</v>
      </c>
      <c r="G76" s="39" t="n">
        <v>149.317041698022</v>
      </c>
      <c r="H76" s="39" t="n">
        <v>111.780779829388</v>
      </c>
      <c r="I76" s="39" t="n">
        <v>356.594487752023</v>
      </c>
      <c r="J76" s="39" t="n">
        <v>359.906510858078</v>
      </c>
      <c r="K76" s="39" t="n">
        <v>191.545336300235</v>
      </c>
      <c r="L76" s="39" t="n">
        <v>411.181295194487</v>
      </c>
    </row>
    <row r="77" customFormat="false" ht="15.8" hidden="false" customHeight="false" outlineLevel="0" collapsed="false">
      <c r="A77" s="36" t="n">
        <v>115</v>
      </c>
      <c r="B77" s="36" t="n">
        <f aca="false">A78-1</f>
        <v>124</v>
      </c>
      <c r="C77" s="36" t="n">
        <v>0</v>
      </c>
      <c r="D77" s="36" t="n">
        <v>47</v>
      </c>
      <c r="E77" s="28" t="s">
        <v>116</v>
      </c>
      <c r="F77" s="39" t="n">
        <v>201.265898134092</v>
      </c>
      <c r="G77" s="39" t="n">
        <v>150.678904920281</v>
      </c>
      <c r="H77" s="39" t="n">
        <v>114.970439122297</v>
      </c>
      <c r="I77" s="39" t="n">
        <v>363.577106306747</v>
      </c>
      <c r="J77" s="39" t="n">
        <v>370.069554633653</v>
      </c>
      <c r="K77" s="39" t="n">
        <v>205.05315965812</v>
      </c>
      <c r="L77" s="39" t="n">
        <v>429.013288449753</v>
      </c>
    </row>
    <row r="78" customFormat="false" ht="15.8" hidden="false" customHeight="false" outlineLevel="0" collapsed="false">
      <c r="A78" s="36" t="n">
        <v>125</v>
      </c>
      <c r="B78" s="36" t="n">
        <f aca="false">A79-1</f>
        <v>134</v>
      </c>
      <c r="C78" s="36" t="n">
        <v>0</v>
      </c>
      <c r="D78" s="36" t="n">
        <v>47</v>
      </c>
      <c r="E78" s="28" t="s">
        <v>116</v>
      </c>
      <c r="F78" s="39" t="n">
        <v>203.669792003534</v>
      </c>
      <c r="G78" s="39" t="n">
        <v>152.353512817265</v>
      </c>
      <c r="H78" s="39" t="n">
        <v>118.319918331035</v>
      </c>
      <c r="I78" s="39" t="n">
        <v>371.178889865448</v>
      </c>
      <c r="J78" s="39" t="n">
        <v>380.7508383147</v>
      </c>
      <c r="K78" s="39" t="n">
        <v>218.559489591259</v>
      </c>
      <c r="L78" s="39" t="n">
        <v>447.224347460848</v>
      </c>
    </row>
    <row r="79" customFormat="false" ht="15.8" hidden="false" customHeight="false" outlineLevel="0" collapsed="false">
      <c r="A79" s="36" t="n">
        <v>135</v>
      </c>
      <c r="B79" s="36" t="n">
        <f aca="false">A80-1</f>
        <v>144</v>
      </c>
      <c r="C79" s="36" t="n">
        <v>0</v>
      </c>
      <c r="D79" s="36" t="n">
        <v>47</v>
      </c>
      <c r="E79" s="28" t="s">
        <v>116</v>
      </c>
      <c r="F79" s="39" t="n">
        <v>206.383350149984</v>
      </c>
      <c r="G79" s="39" t="n">
        <v>154.26369700297</v>
      </c>
      <c r="H79" s="39" t="n">
        <v>121.787129212871</v>
      </c>
      <c r="I79" s="39" t="n">
        <v>379.242501290834</v>
      </c>
      <c r="J79" s="39" t="n">
        <v>391.814075919259</v>
      </c>
      <c r="K79" s="39" t="n">
        <v>232.050315016353</v>
      </c>
      <c r="L79" s="39" t="n">
        <v>465.703722065166</v>
      </c>
    </row>
    <row r="80" customFormat="false" ht="15.8" hidden="false" customHeight="false" outlineLevel="0" collapsed="false">
      <c r="A80" s="36" t="n">
        <v>145</v>
      </c>
      <c r="B80" s="36" t="n">
        <f aca="false">A81-1</f>
        <v>154</v>
      </c>
      <c r="C80" s="36" t="n">
        <v>0</v>
      </c>
      <c r="D80" s="36" t="n">
        <v>47</v>
      </c>
      <c r="E80" s="28" t="s">
        <v>116</v>
      </c>
      <c r="F80" s="39" t="n">
        <v>209.336728206346</v>
      </c>
      <c r="G80" s="39" t="n">
        <v>156.356445141777</v>
      </c>
      <c r="H80" s="39" t="n">
        <v>125.343596518615</v>
      </c>
      <c r="I80" s="39" t="n">
        <v>387.660607789529</v>
      </c>
      <c r="J80" s="39" t="n">
        <v>403.167032101111</v>
      </c>
      <c r="K80" s="39" t="n">
        <v>245.518384933369</v>
      </c>
      <c r="L80" s="39" t="n">
        <v>484.378172993335</v>
      </c>
    </row>
    <row r="81" customFormat="false" ht="15.8" hidden="false" customHeight="false" outlineLevel="0" collapsed="false">
      <c r="A81" s="36" t="n">
        <v>155</v>
      </c>
      <c r="B81" s="36" t="n">
        <f aca="false">A82-1</f>
        <v>164</v>
      </c>
      <c r="C81" s="36" t="n">
        <v>0</v>
      </c>
      <c r="D81" s="36" t="n">
        <v>47</v>
      </c>
      <c r="E81" s="28" t="s">
        <v>116</v>
      </c>
      <c r="F81" s="39" t="n">
        <v>217.268645772405</v>
      </c>
      <c r="G81" s="39" t="n">
        <v>157.393449204893</v>
      </c>
      <c r="H81" s="39" t="n">
        <v>130.866463383844</v>
      </c>
      <c r="I81" s="39" t="n">
        <v>404.726012241155</v>
      </c>
      <c r="J81" s="39" t="n">
        <v>419.379013932782</v>
      </c>
      <c r="K81" s="39" t="n">
        <v>262.238202688089</v>
      </c>
      <c r="L81" s="39" t="n">
        <v>498.459736938362</v>
      </c>
    </row>
    <row r="82" customFormat="false" ht="15.8" hidden="false" customHeight="false" outlineLevel="0" collapsed="false">
      <c r="A82" s="36" t="n">
        <v>165</v>
      </c>
      <c r="B82" s="36" t="n">
        <f aca="false">A83-1</f>
        <v>174</v>
      </c>
      <c r="C82" s="36" t="n">
        <v>0</v>
      </c>
      <c r="D82" s="36" t="n">
        <v>47</v>
      </c>
      <c r="E82" s="28" t="s">
        <v>116</v>
      </c>
      <c r="F82" s="39" t="n">
        <v>225.181958887755</v>
      </c>
      <c r="G82" s="39" t="n">
        <v>158.617182029726</v>
      </c>
      <c r="H82" s="39" t="n">
        <v>136.346438843025</v>
      </c>
      <c r="I82" s="39" t="n">
        <v>421.659404334872</v>
      </c>
      <c r="J82" s="39" t="n">
        <v>435.516755651042</v>
      </c>
      <c r="K82" s="39" t="n">
        <v>278.631742535836</v>
      </c>
      <c r="L82" s="39" t="n">
        <v>513.334270101139</v>
      </c>
    </row>
    <row r="83" customFormat="false" ht="15.8" hidden="false" customHeight="false" outlineLevel="0" collapsed="false">
      <c r="A83" s="36" t="n">
        <v>175</v>
      </c>
      <c r="B83" s="36" t="n">
        <f aca="false">A84-1</f>
        <v>184</v>
      </c>
      <c r="C83" s="36" t="n">
        <v>0</v>
      </c>
      <c r="D83" s="36" t="n">
        <v>47</v>
      </c>
      <c r="E83" s="28" t="s">
        <v>116</v>
      </c>
      <c r="F83" s="39" t="n">
        <v>233.070460231686</v>
      </c>
      <c r="G83" s="39" t="n">
        <v>159.993159679876</v>
      </c>
      <c r="H83" s="39" t="n">
        <v>141.784529974276</v>
      </c>
      <c r="I83" s="39" t="n">
        <v>438.46380331086</v>
      </c>
      <c r="J83" s="39" t="n">
        <v>451.574016698892</v>
      </c>
      <c r="K83" s="39" t="n">
        <v>294.73701950132</v>
      </c>
      <c r="L83" s="39" t="n">
        <v>528.275717827132</v>
      </c>
    </row>
    <row r="84" customFormat="false" ht="15.8" hidden="false" customHeight="false" outlineLevel="0" collapsed="false">
      <c r="A84" s="36" t="n">
        <v>185</v>
      </c>
      <c r="B84" s="36" t="n">
        <f aca="false">A85-1</f>
        <v>194</v>
      </c>
      <c r="C84" s="36" t="n">
        <v>0</v>
      </c>
      <c r="D84" s="36" t="n">
        <v>47</v>
      </c>
      <c r="E84" s="28" t="s">
        <v>116</v>
      </c>
      <c r="F84" s="39" t="n">
        <v>240.930823471696</v>
      </c>
      <c r="G84" s="39" t="n">
        <v>161.495215336968</v>
      </c>
      <c r="H84" s="39" t="n">
        <v>147.18249315053</v>
      </c>
      <c r="I84" s="39" t="n">
        <v>455.144565528708</v>
      </c>
      <c r="J84" s="39" t="n">
        <v>467.548924756954</v>
      </c>
      <c r="K84" s="39" t="n">
        <v>310.58607144569</v>
      </c>
      <c r="L84" s="39" t="n">
        <v>543.25916496456</v>
      </c>
    </row>
    <row r="85" customFormat="false" ht="15.8" hidden="false" customHeight="false" outlineLevel="0" collapsed="false">
      <c r="A85" s="36" t="n">
        <v>195</v>
      </c>
      <c r="B85" s="36" t="n">
        <f aca="false">A86-1</f>
        <v>204</v>
      </c>
      <c r="C85" s="36" t="n">
        <v>0</v>
      </c>
      <c r="D85" s="36" t="n">
        <v>47</v>
      </c>
      <c r="E85" s="28" t="s">
        <v>116</v>
      </c>
      <c r="F85" s="39" t="n">
        <v>248.76153301692</v>
      </c>
      <c r="G85" s="39" t="n">
        <v>163.10308061015</v>
      </c>
      <c r="H85" s="39" t="n">
        <v>152.542449491507</v>
      </c>
      <c r="I85" s="39" t="n">
        <v>471.708189966046</v>
      </c>
      <c r="J85" s="39" t="n">
        <v>483.442224542316</v>
      </c>
      <c r="K85" s="39" t="n">
        <v>326.2061612203</v>
      </c>
      <c r="L85" s="39" t="n">
        <v>558.2671875</v>
      </c>
    </row>
    <row r="86" customFormat="false" ht="15.8" hidden="false" customHeight="false" outlineLevel="0" collapsed="false">
      <c r="A86" s="36" t="n">
        <v>205</v>
      </c>
      <c r="B86" s="36" t="n">
        <f aca="false">A87-1</f>
        <v>214</v>
      </c>
      <c r="C86" s="36" t="n">
        <v>0</v>
      </c>
      <c r="D86" s="36" t="n">
        <v>47</v>
      </c>
      <c r="E86" s="28" t="s">
        <v>116</v>
      </c>
      <c r="F86" s="39" t="n">
        <v>263.408909668117</v>
      </c>
      <c r="G86" s="39" t="n">
        <v>170.291549495968</v>
      </c>
      <c r="H86" s="39" t="n">
        <v>158.276406247948</v>
      </c>
      <c r="I86" s="39" t="n">
        <v>483.840576179858</v>
      </c>
      <c r="J86" s="39" t="n">
        <v>502.325411946042</v>
      </c>
      <c r="K86" s="39" t="n">
        <v>341.507340780244</v>
      </c>
      <c r="L86" s="39" t="n">
        <v>574.331094352617</v>
      </c>
    </row>
    <row r="87" customFormat="false" ht="15.8" hidden="false" customHeight="false" outlineLevel="0" collapsed="false">
      <c r="A87" s="36" t="n">
        <v>215</v>
      </c>
      <c r="B87" s="36" t="n">
        <f aca="false">A88-1</f>
        <v>224</v>
      </c>
      <c r="C87" s="36" t="n">
        <v>0</v>
      </c>
      <c r="D87" s="36" t="n">
        <v>47</v>
      </c>
      <c r="E87" s="28" t="s">
        <v>116</v>
      </c>
      <c r="F87" s="39" t="n">
        <v>277.87408600651</v>
      </c>
      <c r="G87" s="39" t="n">
        <v>177.429436884484</v>
      </c>
      <c r="H87" s="39" t="n">
        <v>163.991263872695</v>
      </c>
      <c r="I87" s="39" t="n">
        <v>496.0735732149</v>
      </c>
      <c r="J87" s="39" t="n">
        <v>521.12779408434</v>
      </c>
      <c r="K87" s="39" t="n">
        <v>356.68099892311</v>
      </c>
      <c r="L87" s="39" t="n">
        <v>591.681643997872</v>
      </c>
    </row>
    <row r="88" customFormat="false" ht="15.8" hidden="false" customHeight="false" outlineLevel="0" collapsed="false">
      <c r="A88" s="36" t="n">
        <v>225</v>
      </c>
      <c r="B88" s="36" t="n">
        <f aca="false">A89-1</f>
        <v>234</v>
      </c>
      <c r="C88" s="36" t="n">
        <v>0</v>
      </c>
      <c r="D88" s="36" t="n">
        <v>47</v>
      </c>
      <c r="E88" s="28" t="s">
        <v>116</v>
      </c>
      <c r="F88" s="39" t="n">
        <v>292.172128844151</v>
      </c>
      <c r="G88" s="39" t="n">
        <v>184.517936754652</v>
      </c>
      <c r="H88" s="39" t="n">
        <v>169.684582521026</v>
      </c>
      <c r="I88" s="39" t="n">
        <v>508.379504188823</v>
      </c>
      <c r="J88" s="39" t="n">
        <v>539.844194987424</v>
      </c>
      <c r="K88" s="39" t="n">
        <v>371.732847006328</v>
      </c>
      <c r="L88" s="39" t="n">
        <v>609.043782863347</v>
      </c>
    </row>
    <row r="89" customFormat="false" ht="15.8" hidden="false" customHeight="false" outlineLevel="0" collapsed="false">
      <c r="A89" s="36" t="n">
        <v>235</v>
      </c>
      <c r="B89" s="36" t="n">
        <f aca="false">A90-1</f>
        <v>244</v>
      </c>
      <c r="C89" s="36" t="n">
        <v>0</v>
      </c>
      <c r="D89" s="36" t="n">
        <v>47</v>
      </c>
      <c r="E89" s="28" t="s">
        <v>116</v>
      </c>
      <c r="F89" s="39" t="n">
        <v>306.316422726586</v>
      </c>
      <c r="G89" s="39" t="n">
        <v>191.558748415249</v>
      </c>
      <c r="H89" s="39" t="n">
        <v>175.355053589857</v>
      </c>
      <c r="I89" s="39" t="n">
        <v>520.737918635196</v>
      </c>
      <c r="J89" s="39" t="n">
        <v>558.472550420355</v>
      </c>
      <c r="K89" s="39" t="n">
        <v>386.668991586748</v>
      </c>
      <c r="L89" s="39" t="n">
        <v>626.402124205986</v>
      </c>
    </row>
    <row r="90" customFormat="false" ht="15.8" hidden="false" customHeight="false" outlineLevel="0" collapsed="false">
      <c r="A90" s="36" t="n">
        <v>245</v>
      </c>
      <c r="B90" s="36" t="n">
        <f aca="false">A91-1</f>
        <v>254</v>
      </c>
      <c r="C90" s="36" t="n">
        <v>0</v>
      </c>
      <c r="D90" s="36" t="n">
        <v>47</v>
      </c>
      <c r="E90" s="28" t="s">
        <v>116</v>
      </c>
      <c r="F90" s="39" t="n">
        <v>320.318914496998</v>
      </c>
      <c r="G90" s="39" t="n">
        <v>198.553847684783</v>
      </c>
      <c r="H90" s="39" t="n">
        <v>181.002126342482</v>
      </c>
      <c r="I90" s="39" t="n">
        <v>533.133535772401</v>
      </c>
      <c r="J90" s="39" t="n">
        <v>577.012839128154</v>
      </c>
      <c r="K90" s="39" t="n">
        <v>401.495625705141</v>
      </c>
      <c r="L90" s="39" t="n">
        <v>643.745876307946</v>
      </c>
    </row>
    <row r="91" customFormat="false" ht="15.8" hidden="false" customHeight="false" outlineLevel="0" collapsed="false">
      <c r="A91" s="36" t="n">
        <v>255</v>
      </c>
      <c r="B91" s="36" t="n">
        <f aca="false">A92-1</f>
        <v>264</v>
      </c>
      <c r="C91" s="36" t="n">
        <v>0</v>
      </c>
      <c r="D91" s="36" t="n">
        <v>47</v>
      </c>
      <c r="E91" s="28" t="s">
        <v>116</v>
      </c>
      <c r="F91" s="39" t="n">
        <v>326.766468074633</v>
      </c>
      <c r="G91" s="39" t="n">
        <v>201.710400198885</v>
      </c>
      <c r="H91" s="39" t="n">
        <v>181.780273794869</v>
      </c>
      <c r="I91" s="39" t="n">
        <v>539.646499554889</v>
      </c>
      <c r="J91" s="39" t="n">
        <v>578.630702850657</v>
      </c>
      <c r="K91" s="39" t="n">
        <v>408.239072715224</v>
      </c>
      <c r="L91" s="39" t="n">
        <v>667.177427746417</v>
      </c>
    </row>
    <row r="92" customFormat="false" ht="15.8" hidden="false" customHeight="false" outlineLevel="0" collapsed="false">
      <c r="A92" s="36" t="n">
        <v>265</v>
      </c>
      <c r="B92" s="36" t="n">
        <f aca="false">A93-1</f>
        <v>274</v>
      </c>
      <c r="C92" s="36" t="n">
        <v>0</v>
      </c>
      <c r="D92" s="36" t="n">
        <v>47</v>
      </c>
      <c r="E92" s="28" t="s">
        <v>116</v>
      </c>
      <c r="F92" s="39" t="n">
        <v>333.195647910274</v>
      </c>
      <c r="G92" s="39" t="n">
        <v>204.858479062944</v>
      </c>
      <c r="H92" s="39" t="n">
        <v>182.557982942965</v>
      </c>
      <c r="I92" s="39" t="n">
        <v>546.143522624583</v>
      </c>
      <c r="J92" s="39" t="n">
        <v>580.250163749256</v>
      </c>
      <c r="K92" s="39" t="n">
        <v>414.96413368353</v>
      </c>
      <c r="L92" s="39" t="n">
        <v>690.535701709078</v>
      </c>
    </row>
    <row r="93" customFormat="false" ht="15.8" hidden="false" customHeight="false" outlineLevel="0" collapsed="false">
      <c r="A93" s="36" t="n">
        <v>275</v>
      </c>
      <c r="B93" s="36" t="n">
        <f aca="false">A94-1</f>
        <v>284</v>
      </c>
      <c r="C93" s="36" t="n">
        <v>0</v>
      </c>
      <c r="D93" s="36" t="n">
        <v>47</v>
      </c>
      <c r="E93" s="28" t="s">
        <v>116</v>
      </c>
      <c r="F93" s="39" t="n">
        <v>339.60868857027</v>
      </c>
      <c r="G93" s="39" t="n">
        <v>207.999408873693</v>
      </c>
      <c r="H93" s="39" t="n">
        <v>183.336310025081</v>
      </c>
      <c r="I93" s="39" t="n">
        <v>552.628020218461</v>
      </c>
      <c r="J93" s="39" t="n">
        <v>581.8745268177</v>
      </c>
      <c r="K93" s="39" t="n">
        <v>421.673513057688</v>
      </c>
      <c r="L93" s="39" t="n">
        <v>713.825943689762</v>
      </c>
    </row>
    <row r="94" customFormat="false" ht="15.8" hidden="false" customHeight="false" outlineLevel="0" collapsed="false">
      <c r="A94" s="36" t="n">
        <v>285</v>
      </c>
      <c r="B94" s="36" t="n">
        <f aca="false">A95-1</f>
        <v>294</v>
      </c>
      <c r="C94" s="36" t="n">
        <v>0</v>
      </c>
      <c r="D94" s="36" t="n">
        <v>47</v>
      </c>
      <c r="E94" s="28" t="s">
        <v>116</v>
      </c>
      <c r="F94" s="39" t="n">
        <v>346.007309048227</v>
      </c>
      <c r="G94" s="39" t="n">
        <v>211.134182914188</v>
      </c>
      <c r="H94" s="39" t="n">
        <v>184.11597994065</v>
      </c>
      <c r="I94" s="39" t="n">
        <v>559.102490565333</v>
      </c>
      <c r="J94" s="39" t="n">
        <v>583.506028734982</v>
      </c>
      <c r="K94" s="39" t="n">
        <v>428.369250370789</v>
      </c>
      <c r="L94" s="39" t="n">
        <v>737.052509276357</v>
      </c>
    </row>
    <row r="95" customFormat="false" ht="15.8" hidden="false" customHeight="false" outlineLevel="0" collapsed="false">
      <c r="A95" s="36" t="n">
        <v>295</v>
      </c>
      <c r="B95" s="36" t="s">
        <v>114</v>
      </c>
      <c r="C95" s="36" t="n">
        <v>0</v>
      </c>
      <c r="D95" s="36" t="n">
        <v>47</v>
      </c>
      <c r="E95" s="28" t="s">
        <v>116</v>
      </c>
      <c r="F95" s="39" t="n">
        <v>352.392860960587</v>
      </c>
      <c r="G95" s="39" t="n">
        <v>214.263560522332</v>
      </c>
      <c r="H95" s="39" t="n">
        <v>184.897488775616</v>
      </c>
      <c r="I95" s="39" t="n">
        <v>565.568789196003</v>
      </c>
      <c r="J95" s="39" t="n">
        <v>585.14617036048</v>
      </c>
      <c r="K95" s="39" t="n">
        <v>435.052914766156</v>
      </c>
      <c r="L95" s="39" t="n">
        <v>760.219093310413</v>
      </c>
    </row>
    <row r="96" customFormat="false" ht="15.8" hidden="false" customHeight="false" outlineLevel="0" collapsed="false">
      <c r="A96" s="36" t="n">
        <v>0</v>
      </c>
      <c r="B96" s="36" t="n">
        <v>0</v>
      </c>
      <c r="C96" s="36" t="s">
        <v>115</v>
      </c>
      <c r="D96" s="36" t="s">
        <v>114</v>
      </c>
      <c r="E96" s="28" t="s">
        <v>116</v>
      </c>
      <c r="F96" s="39" t="n">
        <v>0</v>
      </c>
      <c r="G96" s="39" t="n">
        <v>0</v>
      </c>
      <c r="H96" s="39" t="n">
        <v>0</v>
      </c>
      <c r="I96" s="39" t="n">
        <v>0</v>
      </c>
      <c r="J96" s="39" t="n">
        <v>0</v>
      </c>
      <c r="K96" s="39" t="n">
        <v>0</v>
      </c>
      <c r="L96" s="39" t="n">
        <v>0</v>
      </c>
    </row>
    <row r="97" customFormat="false" ht="15.8" hidden="false" customHeight="false" outlineLevel="0" collapsed="false">
      <c r="A97" s="36" t="n">
        <v>1</v>
      </c>
      <c r="B97" s="36" t="n">
        <v>14</v>
      </c>
      <c r="C97" s="36" t="s">
        <v>115</v>
      </c>
      <c r="D97" s="36" t="s">
        <v>114</v>
      </c>
      <c r="E97" s="28" t="s">
        <v>116</v>
      </c>
      <c r="F97" s="39" t="n">
        <v>108.114417678056</v>
      </c>
      <c r="G97" s="39" t="n">
        <v>74.6224513321368</v>
      </c>
      <c r="H97" s="39" t="n">
        <v>41.7180633431631</v>
      </c>
      <c r="I97" s="39" t="n">
        <v>126.916925100327</v>
      </c>
      <c r="J97" s="39" t="n">
        <v>179.798977225463</v>
      </c>
      <c r="K97" s="39" t="n">
        <v>122.21629824476</v>
      </c>
      <c r="L97" s="39" t="n">
        <v>7.15348502758078</v>
      </c>
    </row>
    <row r="98" customFormat="false" ht="15.8" hidden="false" customHeight="false" outlineLevel="0" collapsed="false">
      <c r="A98" s="36" t="n">
        <v>15</v>
      </c>
      <c r="B98" s="36" t="n">
        <f aca="false">A99-1</f>
        <v>24</v>
      </c>
      <c r="C98" s="36" t="s">
        <v>115</v>
      </c>
      <c r="D98" s="36" t="s">
        <v>114</v>
      </c>
      <c r="E98" s="28" t="s">
        <v>116</v>
      </c>
      <c r="F98" s="39" t="n">
        <v>216.228835356112</v>
      </c>
      <c r="G98" s="39" t="n">
        <v>149.244902664274</v>
      </c>
      <c r="H98" s="39" t="n">
        <v>83.4361266863261</v>
      </c>
      <c r="I98" s="39" t="n">
        <v>253.833850200655</v>
      </c>
      <c r="J98" s="39" t="n">
        <v>359.597954450926</v>
      </c>
      <c r="K98" s="39" t="n">
        <v>244.432596489519</v>
      </c>
      <c r="L98" s="39" t="n">
        <v>107.302275413712</v>
      </c>
    </row>
    <row r="99" customFormat="false" ht="15.8" hidden="false" customHeight="false" outlineLevel="0" collapsed="false">
      <c r="A99" s="36" t="n">
        <v>25</v>
      </c>
      <c r="B99" s="36" t="n">
        <f aca="false">A100-1</f>
        <v>34</v>
      </c>
      <c r="C99" s="36" t="s">
        <v>115</v>
      </c>
      <c r="D99" s="36" t="s">
        <v>114</v>
      </c>
      <c r="E99" s="28" t="s">
        <v>116</v>
      </c>
      <c r="F99" s="39" t="n">
        <v>216.228835356112</v>
      </c>
      <c r="G99" s="39" t="n">
        <v>149.244902664274</v>
      </c>
      <c r="H99" s="39" t="n">
        <v>83.4361266863261</v>
      </c>
      <c r="I99" s="39" t="n">
        <v>253.833850200655</v>
      </c>
      <c r="J99" s="39" t="n">
        <v>359.597954450926</v>
      </c>
      <c r="K99" s="39" t="n">
        <v>244.432596489519</v>
      </c>
      <c r="L99" s="39" t="n">
        <v>178.837125689519</v>
      </c>
    </row>
    <row r="100" customFormat="false" ht="15.8" hidden="false" customHeight="false" outlineLevel="0" collapsed="false">
      <c r="A100" s="36" t="n">
        <v>35</v>
      </c>
      <c r="B100" s="36" t="n">
        <f aca="false">A101-1</f>
        <v>44</v>
      </c>
      <c r="C100" s="36" t="s">
        <v>115</v>
      </c>
      <c r="D100" s="36" t="s">
        <v>114</v>
      </c>
      <c r="E100" s="28" t="s">
        <v>116</v>
      </c>
      <c r="F100" s="39" t="n">
        <v>216.228835356112</v>
      </c>
      <c r="G100" s="39" t="n">
        <v>149.244902664274</v>
      </c>
      <c r="H100" s="39" t="n">
        <v>83.4361266863261</v>
      </c>
      <c r="I100" s="39" t="n">
        <v>253.833850200655</v>
      </c>
      <c r="J100" s="39" t="n">
        <v>359.597954450926</v>
      </c>
      <c r="K100" s="39" t="n">
        <v>244.432596489519</v>
      </c>
      <c r="L100" s="39" t="n">
        <v>250.371975965327</v>
      </c>
    </row>
    <row r="101" customFormat="false" ht="15.8" hidden="false" customHeight="false" outlineLevel="0" collapsed="false">
      <c r="A101" s="36" t="n">
        <v>45</v>
      </c>
      <c r="B101" s="36" t="n">
        <f aca="false">A102-1</f>
        <v>54</v>
      </c>
      <c r="C101" s="36" t="s">
        <v>115</v>
      </c>
      <c r="D101" s="36" t="s">
        <v>114</v>
      </c>
      <c r="E101" s="28" t="s">
        <v>116</v>
      </c>
      <c r="F101" s="39" t="n">
        <v>216.228835356112</v>
      </c>
      <c r="G101" s="39" t="n">
        <v>149.244902664274</v>
      </c>
      <c r="H101" s="39" t="n">
        <v>83.4361266863261</v>
      </c>
      <c r="I101" s="39" t="n">
        <v>253.833850200655</v>
      </c>
      <c r="J101" s="39" t="n">
        <v>359.597954450926</v>
      </c>
      <c r="K101" s="39" t="n">
        <v>244.432596489519</v>
      </c>
      <c r="L101" s="39" t="n">
        <v>321.906826241135</v>
      </c>
    </row>
    <row r="102" customFormat="false" ht="15.8" hidden="false" customHeight="false" outlineLevel="0" collapsed="false">
      <c r="A102" s="36" t="n">
        <v>55</v>
      </c>
      <c r="B102" s="36" t="n">
        <f aca="false">A103-1</f>
        <v>64</v>
      </c>
      <c r="C102" s="36" t="s">
        <v>115</v>
      </c>
      <c r="D102" s="36" t="s">
        <v>114</v>
      </c>
      <c r="E102" s="28" t="s">
        <v>116</v>
      </c>
      <c r="F102" s="39" t="n">
        <v>231.166839081076</v>
      </c>
      <c r="G102" s="39" t="n">
        <v>156.294988366558</v>
      </c>
      <c r="H102" s="39" t="n">
        <v>95.6955841944942</v>
      </c>
      <c r="I102" s="39" t="n">
        <v>296.211759389314</v>
      </c>
      <c r="J102" s="39" t="n">
        <v>393.545165318188</v>
      </c>
      <c r="K102" s="39" t="n">
        <v>261.583528433849</v>
      </c>
      <c r="L102" s="39" t="n">
        <v>379.179038050664</v>
      </c>
    </row>
    <row r="103" customFormat="false" ht="15.8" hidden="false" customHeight="false" outlineLevel="0" collapsed="false">
      <c r="A103" s="36" t="n">
        <v>65</v>
      </c>
      <c r="B103" s="36" t="n">
        <f aca="false">A104-1</f>
        <v>74</v>
      </c>
      <c r="C103" s="36" t="s">
        <v>115</v>
      </c>
      <c r="D103" s="36" t="s">
        <v>114</v>
      </c>
      <c r="E103" s="28" t="s">
        <v>116</v>
      </c>
      <c r="F103" s="39" t="n">
        <v>246.022640647776</v>
      </c>
      <c r="G103" s="39" t="n">
        <v>163.316165808798</v>
      </c>
      <c r="H103" s="39" t="n">
        <v>107.867881268864</v>
      </c>
      <c r="I103" s="39" t="n">
        <v>338.281130890691</v>
      </c>
      <c r="J103" s="39" t="n">
        <v>427.277957337141</v>
      </c>
      <c r="K103" s="39" t="n">
        <v>278.639278612443</v>
      </c>
      <c r="L103" s="39" t="n">
        <v>423.589619476633</v>
      </c>
    </row>
    <row r="104" customFormat="false" ht="15.8" hidden="false" customHeight="false" outlineLevel="0" collapsed="false">
      <c r="A104" s="36" t="n">
        <v>75</v>
      </c>
      <c r="B104" s="36" t="n">
        <f aca="false">A105-1</f>
        <v>84</v>
      </c>
      <c r="C104" s="36" t="s">
        <v>115</v>
      </c>
      <c r="D104" s="36" t="s">
        <v>114</v>
      </c>
      <c r="E104" s="28" t="s">
        <v>116</v>
      </c>
      <c r="F104" s="39" t="n">
        <v>260.802677584166</v>
      </c>
      <c r="G104" s="39" t="n">
        <v>170.310645326314</v>
      </c>
      <c r="H104" s="39" t="n">
        <v>119.959950454639</v>
      </c>
      <c r="I104" s="39" t="n">
        <v>380.066535482975</v>
      </c>
      <c r="J104" s="39" t="n">
        <v>460.813271959211</v>
      </c>
      <c r="K104" s="39" t="n">
        <v>295.607305375647</v>
      </c>
      <c r="L104" s="39" t="n">
        <v>467.713306292499</v>
      </c>
    </row>
    <row r="105" customFormat="false" ht="15.8" hidden="false" customHeight="false" outlineLevel="0" collapsed="false">
      <c r="A105" s="36" t="n">
        <v>85</v>
      </c>
      <c r="B105" s="36" t="n">
        <f aca="false">A106-1</f>
        <v>94</v>
      </c>
      <c r="C105" s="36" t="s">
        <v>115</v>
      </c>
      <c r="D105" s="36" t="s">
        <v>114</v>
      </c>
      <c r="E105" s="28" t="s">
        <v>116</v>
      </c>
      <c r="F105" s="39" t="n">
        <v>275.512712820945</v>
      </c>
      <c r="G105" s="39" t="n">
        <v>177.280411689316</v>
      </c>
      <c r="H105" s="39" t="n">
        <v>131.977985755671</v>
      </c>
      <c r="I105" s="39" t="n">
        <v>421.589922974331</v>
      </c>
      <c r="J105" s="39" t="n">
        <v>494.16625839864</v>
      </c>
      <c r="K105" s="39" t="n">
        <v>312.494285011675</v>
      </c>
      <c r="L105" s="39" t="n">
        <v>511.572225520415</v>
      </c>
    </row>
    <row r="106" customFormat="false" ht="15.8" hidden="false" customHeight="false" outlineLevel="0" collapsed="false">
      <c r="A106" s="36" t="n">
        <v>95</v>
      </c>
      <c r="B106" s="36" t="n">
        <f aca="false">A107-1</f>
        <v>104</v>
      </c>
      <c r="C106" s="36" t="s">
        <v>115</v>
      </c>
      <c r="D106" s="36" t="s">
        <v>114</v>
      </c>
      <c r="E106" s="28" t="s">
        <v>116</v>
      </c>
      <c r="F106" s="39" t="n">
        <v>290.15792342733</v>
      </c>
      <c r="G106" s="39" t="n">
        <v>184.227252969733</v>
      </c>
      <c r="H106" s="39" t="n">
        <v>143.927541382604</v>
      </c>
      <c r="I106" s="39" t="n">
        <v>462.870973086456</v>
      </c>
      <c r="J106" s="39" t="n">
        <v>527.350511625862</v>
      </c>
      <c r="K106" s="39" t="n">
        <v>329.306214683398</v>
      </c>
      <c r="L106" s="39" t="n">
        <v>555.186221100186</v>
      </c>
    </row>
    <row r="107" customFormat="false" ht="15.8" hidden="false" customHeight="false" outlineLevel="0" collapsed="false">
      <c r="A107" s="36" t="n">
        <v>105</v>
      </c>
      <c r="B107" s="36" t="n">
        <f aca="false">A108-1</f>
        <v>114</v>
      </c>
      <c r="C107" s="36" t="s">
        <v>115</v>
      </c>
      <c r="D107" s="36" t="s">
        <v>114</v>
      </c>
      <c r="E107" s="28" t="s">
        <v>116</v>
      </c>
      <c r="F107" s="39" t="n">
        <v>289.526213960085</v>
      </c>
      <c r="G107" s="39" t="n">
        <v>183.955622641306</v>
      </c>
      <c r="H107" s="39" t="n">
        <v>146.122384979855</v>
      </c>
      <c r="I107" s="39" t="n">
        <v>463.060705269495</v>
      </c>
      <c r="J107" s="39" t="n">
        <v>531.477697926729</v>
      </c>
      <c r="K107" s="39" t="n">
        <v>340.272592619755</v>
      </c>
      <c r="L107" s="39" t="n">
        <v>577.989857950938</v>
      </c>
    </row>
    <row r="108" customFormat="false" ht="15.8" hidden="false" customHeight="false" outlineLevel="0" collapsed="false">
      <c r="A108" s="36" t="n">
        <v>115</v>
      </c>
      <c r="B108" s="36" t="n">
        <f aca="false">A109-1</f>
        <v>124</v>
      </c>
      <c r="C108" s="36" t="s">
        <v>115</v>
      </c>
      <c r="D108" s="36" t="s">
        <v>114</v>
      </c>
      <c r="E108" s="28" t="s">
        <v>116</v>
      </c>
      <c r="F108" s="39" t="n">
        <v>289.797456291895</v>
      </c>
      <c r="G108" s="39" t="n">
        <v>184.253938259662</v>
      </c>
      <c r="H108" s="39" t="n">
        <v>148.700083668296</v>
      </c>
      <c r="I108" s="39" t="n">
        <v>464.659810319877</v>
      </c>
      <c r="J108" s="39" t="n">
        <v>537.109174392851</v>
      </c>
      <c r="K108" s="39" t="n">
        <v>351.960799539694</v>
      </c>
      <c r="L108" s="39" t="n">
        <v>589.122687155397</v>
      </c>
    </row>
    <row r="109" customFormat="false" ht="15.8" hidden="false" customHeight="false" outlineLevel="0" collapsed="false">
      <c r="A109" s="36" t="n">
        <v>125</v>
      </c>
      <c r="B109" s="36" t="n">
        <f aca="false">A110-1</f>
        <v>134</v>
      </c>
      <c r="C109" s="36" t="s">
        <v>115</v>
      </c>
      <c r="D109" s="36" t="s">
        <v>114</v>
      </c>
      <c r="E109" s="28" t="s">
        <v>116</v>
      </c>
      <c r="F109" s="39" t="n">
        <v>290.659944185908</v>
      </c>
      <c r="G109" s="39" t="n">
        <v>184.925200410517</v>
      </c>
      <c r="H109" s="39" t="n">
        <v>151.523639092349</v>
      </c>
      <c r="I109" s="39" t="n">
        <v>467.179453668675</v>
      </c>
      <c r="J109" s="39" t="n">
        <v>543.715481589774</v>
      </c>
      <c r="K109" s="39" t="n">
        <v>364.099138607309</v>
      </c>
      <c r="L109" s="39" t="n">
        <v>601.207843647642</v>
      </c>
    </row>
    <row r="110" customFormat="false" ht="15.8" hidden="false" customHeight="false" outlineLevel="0" collapsed="false">
      <c r="A110" s="36" t="n">
        <v>135</v>
      </c>
      <c r="B110" s="36" t="n">
        <f aca="false">A111-1</f>
        <v>144</v>
      </c>
      <c r="C110" s="36" t="s">
        <v>115</v>
      </c>
      <c r="D110" s="36" t="s">
        <v>114</v>
      </c>
      <c r="E110" s="28" t="s">
        <v>116</v>
      </c>
      <c r="F110" s="39" t="n">
        <v>291.935873180245</v>
      </c>
      <c r="G110" s="39" t="n">
        <v>185.857072415051</v>
      </c>
      <c r="H110" s="39" t="n">
        <v>154.515608552607</v>
      </c>
      <c r="I110" s="39" t="n">
        <v>470.341129012617</v>
      </c>
      <c r="J110" s="39" t="n">
        <v>550.996084966318</v>
      </c>
      <c r="K110" s="39" t="n">
        <v>376.535908501246</v>
      </c>
      <c r="L110" s="39" t="n">
        <v>613.943719475459</v>
      </c>
    </row>
    <row r="111" customFormat="false" ht="15.8" hidden="false" customHeight="false" outlineLevel="0" collapsed="false">
      <c r="A111" s="36" t="n">
        <v>145</v>
      </c>
      <c r="B111" s="36" t="n">
        <f aca="false">A112-1</f>
        <v>154</v>
      </c>
      <c r="C111" s="36" t="s">
        <v>115</v>
      </c>
      <c r="D111" s="36" t="s">
        <v>114</v>
      </c>
      <c r="E111" s="28" t="s">
        <v>116</v>
      </c>
      <c r="F111" s="39" t="n">
        <v>293.515567278959</v>
      </c>
      <c r="G111" s="39" t="n">
        <v>186.980287303633</v>
      </c>
      <c r="H111" s="39" t="n">
        <v>157.628730575737</v>
      </c>
      <c r="I111" s="39" t="n">
        <v>473.973286420837</v>
      </c>
      <c r="J111" s="39" t="n">
        <v>558.766672523647</v>
      </c>
      <c r="K111" s="39" t="n">
        <v>389.179900318027</v>
      </c>
      <c r="L111" s="39" t="n">
        <v>627.146476190476</v>
      </c>
    </row>
    <row r="112" customFormat="false" ht="15.8" hidden="false" customHeight="false" outlineLevel="0" collapsed="false">
      <c r="A112" s="36" t="n">
        <v>155</v>
      </c>
      <c r="B112" s="36" t="n">
        <f aca="false">A113-1</f>
        <v>164</v>
      </c>
      <c r="C112" s="36" t="s">
        <v>115</v>
      </c>
      <c r="D112" s="36" t="s">
        <v>114</v>
      </c>
      <c r="E112" s="28" t="s">
        <v>116</v>
      </c>
      <c r="F112" s="39" t="n">
        <v>302.883170731026</v>
      </c>
      <c r="G112" s="39" t="n">
        <v>189.194117329851</v>
      </c>
      <c r="H112" s="39" t="n">
        <v>161.149379299199</v>
      </c>
      <c r="I112" s="39" t="n">
        <v>493.155931831286</v>
      </c>
      <c r="J112" s="39" t="n">
        <v>562.620590645666</v>
      </c>
      <c r="K112" s="39" t="n">
        <v>400.824025084221</v>
      </c>
      <c r="L112" s="39" t="n">
        <v>636.670217786637</v>
      </c>
    </row>
    <row r="113" customFormat="false" ht="15.8" hidden="false" customHeight="false" outlineLevel="0" collapsed="false">
      <c r="A113" s="36" t="n">
        <v>165</v>
      </c>
      <c r="B113" s="36" t="n">
        <f aca="false">A114-1</f>
        <v>174</v>
      </c>
      <c r="C113" s="36" t="s">
        <v>115</v>
      </c>
      <c r="D113" s="36" t="s">
        <v>114</v>
      </c>
      <c r="E113" s="28" t="s">
        <v>116</v>
      </c>
      <c r="F113" s="39" t="n">
        <v>312.205157164352</v>
      </c>
      <c r="G113" s="39" t="n">
        <v>191.434437932051</v>
      </c>
      <c r="H113" s="39" t="n">
        <v>164.66787781851</v>
      </c>
      <c r="I113" s="39" t="n">
        <v>512.204894332738</v>
      </c>
      <c r="J113" s="39" t="n">
        <v>566.594544483454</v>
      </c>
      <c r="K113" s="39" t="n">
        <v>412.419158229454</v>
      </c>
      <c r="L113" s="39" t="n">
        <v>642.707205709305</v>
      </c>
    </row>
    <row r="114" customFormat="false" ht="15.8" hidden="false" customHeight="false" outlineLevel="0" collapsed="false">
      <c r="A114" s="36" t="n">
        <v>175</v>
      </c>
      <c r="B114" s="36" t="n">
        <f aca="false">A115-1</f>
        <v>184</v>
      </c>
      <c r="C114" s="36" t="s">
        <v>115</v>
      </c>
      <c r="D114" s="36" t="s">
        <v>114</v>
      </c>
      <c r="E114" s="28" t="s">
        <v>116</v>
      </c>
      <c r="F114" s="39" t="n">
        <v>321.484540621606</v>
      </c>
      <c r="G114" s="39" t="n">
        <v>193.698688165531</v>
      </c>
      <c r="H114" s="39" t="n">
        <v>168.184042084451</v>
      </c>
      <c r="I114" s="39" t="n">
        <v>531.129882587812</v>
      </c>
      <c r="J114" s="39" t="n">
        <v>570.677584013486</v>
      </c>
      <c r="K114" s="39" t="n">
        <v>423.968369047277</v>
      </c>
      <c r="L114" s="39" t="n">
        <v>648.84591124779</v>
      </c>
    </row>
    <row r="115" customFormat="false" ht="15.8" hidden="false" customHeight="false" outlineLevel="0" collapsed="false">
      <c r="A115" s="36" t="n">
        <v>185</v>
      </c>
      <c r="B115" s="36" t="n">
        <f aca="false">A116-1</f>
        <v>194</v>
      </c>
      <c r="C115" s="36" t="s">
        <v>115</v>
      </c>
      <c r="D115" s="36" t="s">
        <v>114</v>
      </c>
      <c r="E115" s="28" t="s">
        <v>116</v>
      </c>
      <c r="F115" s="39" t="n">
        <v>330.72405586771</v>
      </c>
      <c r="G115" s="39" t="n">
        <v>195.984625699384</v>
      </c>
      <c r="H115" s="39" t="n">
        <v>171.697737816378</v>
      </c>
      <c r="I115" s="39" t="n">
        <v>549.939617803012</v>
      </c>
      <c r="J115" s="39" t="n">
        <v>574.86007667427</v>
      </c>
      <c r="K115" s="39" t="n">
        <v>435.474459258761</v>
      </c>
      <c r="L115" s="39" t="n">
        <v>655.077132225309</v>
      </c>
    </row>
    <row r="116" customFormat="false" ht="15.8" hidden="false" customHeight="false" outlineLevel="0" collapsed="false">
      <c r="A116" s="36" t="n">
        <v>195</v>
      </c>
      <c r="B116" s="36" t="n">
        <f aca="false">A117-1</f>
        <v>204</v>
      </c>
      <c r="C116" s="36" t="s">
        <v>115</v>
      </c>
      <c r="D116" s="36" t="s">
        <v>114</v>
      </c>
      <c r="E116" s="28" t="s">
        <v>116</v>
      </c>
      <c r="F116" s="39" t="n">
        <v>339.926192272219</v>
      </c>
      <c r="G116" s="39" t="n">
        <v>198.290278825462</v>
      </c>
      <c r="H116" s="39" t="n">
        <v>175.208870708212</v>
      </c>
      <c r="I116" s="39" t="n">
        <v>568.641963615873</v>
      </c>
      <c r="J116" s="39" t="n">
        <v>579.133512760078</v>
      </c>
      <c r="K116" s="39" t="n">
        <v>446.939993543103</v>
      </c>
      <c r="L116" s="39" t="n">
        <v>661.392754887281</v>
      </c>
    </row>
    <row r="117" customFormat="false" ht="15.8" hidden="false" customHeight="false" outlineLevel="0" collapsed="false">
      <c r="A117" s="36" t="n">
        <v>205</v>
      </c>
      <c r="B117" s="36" t="n">
        <f aca="false">A118-1</f>
        <v>214</v>
      </c>
      <c r="C117" s="36" t="s">
        <v>115</v>
      </c>
      <c r="D117" s="36" t="s">
        <v>114</v>
      </c>
      <c r="E117" s="28" t="s">
        <v>116</v>
      </c>
      <c r="F117" s="39" t="n">
        <v>354.900523934472</v>
      </c>
      <c r="G117" s="39" t="n">
        <v>205.293745695117</v>
      </c>
      <c r="H117" s="39" t="n">
        <v>180.151495463224</v>
      </c>
      <c r="I117" s="39" t="n">
        <v>579.310691293507</v>
      </c>
      <c r="J117" s="39" t="n">
        <v>585.959881437479</v>
      </c>
      <c r="K117" s="39" t="n">
        <v>455.46952486204</v>
      </c>
      <c r="L117" s="39" t="n">
        <v>668.486837485672</v>
      </c>
    </row>
    <row r="118" customFormat="false" ht="15.8" hidden="false" customHeight="false" outlineLevel="0" collapsed="false">
      <c r="A118" s="36" t="n">
        <v>215</v>
      </c>
      <c r="B118" s="36" t="n">
        <f aca="false">A119-1</f>
        <v>224</v>
      </c>
      <c r="C118" s="36" t="s">
        <v>115</v>
      </c>
      <c r="D118" s="36" t="s">
        <v>114</v>
      </c>
      <c r="E118" s="28" t="s">
        <v>116</v>
      </c>
      <c r="F118" s="39" t="n">
        <v>369.949997616273</v>
      </c>
      <c r="G118" s="39" t="n">
        <v>212.371073241858</v>
      </c>
      <c r="H118" s="39" t="n">
        <v>185.180984330194</v>
      </c>
      <c r="I118" s="39" t="n">
        <v>590.354506218396</v>
      </c>
      <c r="J118" s="39" t="n">
        <v>593.238303527208</v>
      </c>
      <c r="K118" s="39" t="n">
        <v>464.291366718864</v>
      </c>
      <c r="L118" s="39" t="n">
        <v>679.189078102796</v>
      </c>
    </row>
    <row r="119" customFormat="false" ht="15.8" hidden="false" customHeight="false" outlineLevel="0" collapsed="false">
      <c r="A119" s="36" t="n">
        <v>225</v>
      </c>
      <c r="B119" s="36" t="n">
        <f aca="false">A120-1</f>
        <v>234</v>
      </c>
      <c r="C119" s="36" t="s">
        <v>115</v>
      </c>
      <c r="D119" s="36" t="s">
        <v>114</v>
      </c>
      <c r="E119" s="28" t="s">
        <v>116</v>
      </c>
      <c r="F119" s="39" t="n">
        <v>385.048512054164</v>
      </c>
      <c r="G119" s="39" t="n">
        <v>219.502177253807</v>
      </c>
      <c r="H119" s="39" t="n">
        <v>190.276095924855</v>
      </c>
      <c r="I119" s="39" t="n">
        <v>601.689394632409</v>
      </c>
      <c r="J119" s="39" t="n">
        <v>600.871881867963</v>
      </c>
      <c r="K119" s="39" t="n">
        <v>473.339890614354</v>
      </c>
      <c r="L119" s="39" t="n">
        <v>690.259060355674</v>
      </c>
    </row>
    <row r="120" customFormat="false" ht="15.8" hidden="false" customHeight="false" outlineLevel="0" collapsed="false">
      <c r="A120" s="36" t="n">
        <v>235</v>
      </c>
      <c r="B120" s="36" t="n">
        <f aca="false">A121-1</f>
        <v>244</v>
      </c>
      <c r="C120" s="36" t="s">
        <v>115</v>
      </c>
      <c r="D120" s="36" t="s">
        <v>114</v>
      </c>
      <c r="E120" s="28" t="s">
        <v>116</v>
      </c>
      <c r="F120" s="39" t="n">
        <v>400.177272834454</v>
      </c>
      <c r="G120" s="39" t="n">
        <v>226.672420768806</v>
      </c>
      <c r="H120" s="39" t="n">
        <v>195.421254431835</v>
      </c>
      <c r="I120" s="39" t="n">
        <v>613.253406950162</v>
      </c>
      <c r="J120" s="39" t="n">
        <v>608.788954616309</v>
      </c>
      <c r="K120" s="39" t="n">
        <v>482.566711359195</v>
      </c>
      <c r="L120" s="39" t="n">
        <v>701.620576924024</v>
      </c>
    </row>
    <row r="121" customFormat="false" ht="15.8" hidden="false" customHeight="false" outlineLevel="0" collapsed="false">
      <c r="A121" s="36" t="n">
        <v>245</v>
      </c>
      <c r="B121" s="36" t="n">
        <f aca="false">A122-1</f>
        <v>254</v>
      </c>
      <c r="C121" s="36" t="s">
        <v>115</v>
      </c>
      <c r="D121" s="36" t="s">
        <v>114</v>
      </c>
      <c r="E121" s="28" t="s">
        <v>116</v>
      </c>
      <c r="F121" s="39" t="n">
        <v>415.322535449396</v>
      </c>
      <c r="G121" s="39" t="n">
        <v>233.870942291893</v>
      </c>
      <c r="H121" s="39" t="n">
        <v>200.604816879683</v>
      </c>
      <c r="I121" s="39" t="n">
        <v>624.999931986955</v>
      </c>
      <c r="J121" s="39" t="n">
        <v>616.93541673551</v>
      </c>
      <c r="K121" s="39" t="n">
        <v>491.935430338119</v>
      </c>
      <c r="L121" s="39" t="n">
        <v>713.216191308344</v>
      </c>
    </row>
    <row r="122" customFormat="false" ht="15.8" hidden="false" customHeight="false" outlineLevel="0" collapsed="false">
      <c r="A122" s="36" t="n">
        <v>255</v>
      </c>
      <c r="B122" s="36" t="n">
        <f aca="false">A123-1</f>
        <v>264</v>
      </c>
      <c r="C122" s="36" t="s">
        <v>115</v>
      </c>
      <c r="D122" s="36" t="s">
        <v>114</v>
      </c>
      <c r="E122" s="28" t="s">
        <v>116</v>
      </c>
      <c r="F122" s="39" t="n">
        <v>418.884070642724</v>
      </c>
      <c r="G122" s="39" t="n">
        <v>235.219516591684</v>
      </c>
      <c r="H122" s="39" t="n">
        <v>201.386572424386</v>
      </c>
      <c r="I122" s="39" t="n">
        <v>637.187115150759</v>
      </c>
      <c r="J122" s="39" t="n">
        <v>616.645684763472</v>
      </c>
      <c r="K122" s="39" t="n">
        <v>494.202648729445</v>
      </c>
      <c r="L122" s="39" t="n">
        <v>728.545776580026</v>
      </c>
    </row>
    <row r="123" customFormat="false" ht="15.8" hidden="false" customHeight="false" outlineLevel="0" collapsed="false">
      <c r="A123" s="36" t="n">
        <v>265</v>
      </c>
      <c r="B123" s="36" t="n">
        <f aca="false">A124-1</f>
        <v>274</v>
      </c>
      <c r="C123" s="36" t="s">
        <v>115</v>
      </c>
      <c r="D123" s="36" t="s">
        <v>114</v>
      </c>
      <c r="E123" s="28" t="s">
        <v>116</v>
      </c>
      <c r="F123" s="39" t="n">
        <v>422.44564387809</v>
      </c>
      <c r="G123" s="39" t="n">
        <v>236.569560571731</v>
      </c>
      <c r="H123" s="39" t="n">
        <v>202.170415284515</v>
      </c>
      <c r="I123" s="39" t="n">
        <v>649.359304018321</v>
      </c>
      <c r="J123" s="39" t="n">
        <v>616.368310877365</v>
      </c>
      <c r="K123" s="39" t="n">
        <v>496.474213852917</v>
      </c>
      <c r="L123" s="39" t="n">
        <v>743.85511584021</v>
      </c>
    </row>
    <row r="124" customFormat="false" ht="15.8" hidden="false" customHeight="false" outlineLevel="0" collapsed="false">
      <c r="A124" s="36" t="n">
        <v>275</v>
      </c>
      <c r="B124" s="36" t="n">
        <f aca="false">A125-1</f>
        <v>284</v>
      </c>
      <c r="C124" s="36" t="s">
        <v>115</v>
      </c>
      <c r="D124" s="36" t="s">
        <v>114</v>
      </c>
      <c r="E124" s="28" t="s">
        <v>116</v>
      </c>
      <c r="F124" s="39" t="n">
        <v>426.007496338093</v>
      </c>
      <c r="G124" s="39" t="n">
        <v>237.921167766181</v>
      </c>
      <c r="H124" s="39" t="n">
        <v>202.956401557299</v>
      </c>
      <c r="I124" s="39" t="n">
        <v>661.517300917455</v>
      </c>
      <c r="J124" s="39" t="n">
        <v>616.103294232356</v>
      </c>
      <c r="K124" s="39" t="n">
        <v>498.750285807145</v>
      </c>
      <c r="L124" s="39" t="n">
        <v>759.145216188323</v>
      </c>
    </row>
    <row r="125" customFormat="false" ht="15.8" hidden="false" customHeight="false" outlineLevel="0" collapsed="false">
      <c r="A125" s="36" t="n">
        <v>285</v>
      </c>
      <c r="B125" s="36" t="n">
        <f aca="false">A126-1</f>
        <v>294</v>
      </c>
      <c r="C125" s="36" t="s">
        <v>115</v>
      </c>
      <c r="D125" s="36" t="s">
        <v>114</v>
      </c>
      <c r="E125" s="28" t="s">
        <v>116</v>
      </c>
      <c r="F125" s="39" t="n">
        <v>429.569799293691</v>
      </c>
      <c r="G125" s="39" t="n">
        <v>239.274392877607</v>
      </c>
      <c r="H125" s="39" t="n">
        <v>203.744554337895</v>
      </c>
      <c r="I125" s="39" t="n">
        <v>673.661797397022</v>
      </c>
      <c r="J125" s="39" t="n">
        <v>615.850534688338</v>
      </c>
      <c r="K125" s="39" t="n">
        <v>501.030943475258</v>
      </c>
      <c r="L125" s="39" t="n">
        <v>774.416957148126</v>
      </c>
    </row>
    <row r="126" customFormat="false" ht="15.8" hidden="false" customHeight="false" outlineLevel="0" collapsed="false">
      <c r="A126" s="36" t="n">
        <v>295</v>
      </c>
      <c r="B126" s="36" t="s">
        <v>114</v>
      </c>
      <c r="C126" s="36" t="s">
        <v>115</v>
      </c>
      <c r="D126" s="36" t="s">
        <v>114</v>
      </c>
      <c r="E126" s="28" t="s">
        <v>116</v>
      </c>
      <c r="F126" s="39" t="n">
        <v>433.132674073281</v>
      </c>
      <c r="G126" s="39" t="n">
        <v>240.629263374045</v>
      </c>
      <c r="H126" s="39" t="n">
        <v>204.534873867938</v>
      </c>
      <c r="I126" s="39" t="n">
        <v>685.793400616028</v>
      </c>
      <c r="J126" s="39" t="n">
        <v>615.609865465264</v>
      </c>
      <c r="K126" s="39" t="n">
        <v>503.316209224044</v>
      </c>
      <c r="L126" s="39" t="n">
        <v>789.671120018817</v>
      </c>
    </row>
  </sheetData>
  <mergeCells count="1">
    <mergeCell ref="A1:L1"/>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2023-04-24T14:58:12Z</dcterms:created>
  <dc:creator>RANNOU Félix</dc:creator>
  <dc:description/>
  <dc:language>fr-FR</dc:language>
  <cp:lastModifiedBy/>
  <dcterms:modified xsi:type="dcterms:W3CDTF">2026-06-18T08:22:51Z</dcterms:modified>
  <cp:revision>13</cp:revision>
  <dc:subject/>
  <dc:title/>
</cp:coreProperties>
</file>

<file path=docProps/custom.xml><?xml version="1.0" encoding="utf-8"?>
<Properties xmlns="http://schemas.openxmlformats.org/officeDocument/2006/custom-properties" xmlns:vt="http://schemas.openxmlformats.org/officeDocument/2006/docPropsVTypes"/>
</file>